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.kliczka\Documents\zamówienia poniżej 14 000 i 30 000 euro\2026\Dostawy\12_Filtry\Zaproszenie\"/>
    </mc:Choice>
  </mc:AlternateContent>
  <xr:revisionPtr revIDLastSave="0" documentId="8_{9253FC7B-5682-4D1D-BCC8-6474B34AB282}" xr6:coauthVersionLast="47" xr6:coauthVersionMax="47" xr10:uidLastSave="{00000000-0000-0000-0000-000000000000}"/>
  <bookViews>
    <workbookView xWindow="-108" yWindow="-108" windowWidth="23256" windowHeight="12576" firstSheet="2" activeTab="6" xr2:uid="{00000000-000D-0000-FFFF-FFFF00000000}"/>
  </bookViews>
  <sheets>
    <sheet name="1. Arena" sheetId="1" r:id="rId1"/>
    <sheet name="2. Globus" sheetId="2" r:id="rId2"/>
    <sheet name="3. Łabędzia" sheetId="3" r:id="rId3"/>
    <sheet name="4. Zygmuntowskie+Lublinianka" sheetId="4" r:id="rId4"/>
    <sheet name="5. ST. Lekkoatletyczny" sheetId="5" r:id="rId5"/>
    <sheet name="6. AQUA i H2O" sheetId="6" r:id="rId6"/>
    <sheet name="7. Zalew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2" l="1"/>
  <c r="K14" i="7"/>
  <c r="K13" i="7"/>
  <c r="K12" i="7"/>
  <c r="K15" i="7" s="1"/>
  <c r="K54" i="6"/>
  <c r="K55" i="6"/>
  <c r="K56" i="6"/>
  <c r="K57" i="6"/>
  <c r="K58" i="6"/>
  <c r="K59" i="6"/>
  <c r="K60" i="6"/>
  <c r="K53" i="6"/>
  <c r="K52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13" i="6"/>
  <c r="K12" i="6"/>
  <c r="K11" i="6"/>
  <c r="K61" i="6" s="1"/>
  <c r="K20" i="5"/>
  <c r="K15" i="5"/>
  <c r="K16" i="5"/>
  <c r="K17" i="5"/>
  <c r="K18" i="5"/>
  <c r="K19" i="5"/>
  <c r="K14" i="5"/>
  <c r="K13" i="5"/>
  <c r="K12" i="5"/>
  <c r="K28" i="4"/>
  <c r="K27" i="4"/>
  <c r="K25" i="4"/>
  <c r="K23" i="4"/>
  <c r="K22" i="4"/>
  <c r="K21" i="4"/>
  <c r="K20" i="4"/>
  <c r="K19" i="4"/>
  <c r="K17" i="4"/>
  <c r="K16" i="4"/>
  <c r="K15" i="4"/>
  <c r="K14" i="4"/>
  <c r="K13" i="3"/>
  <c r="K14" i="3"/>
  <c r="K15" i="3"/>
  <c r="K12" i="3"/>
  <c r="K11" i="3"/>
  <c r="K16" i="3" s="1"/>
  <c r="K27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12" i="1"/>
  <c r="K11" i="1" l="1"/>
  <c r="K13" i="2"/>
  <c r="K14" i="2"/>
  <c r="K15" i="2"/>
  <c r="K12" i="2"/>
  <c r="K16" i="2" s="1"/>
  <c r="D39" i="7" l="1"/>
  <c r="D70" i="4"/>
  <c r="D76" i="4" s="1"/>
  <c r="D62" i="4"/>
  <c r="D55" i="4"/>
  <c r="D59" i="4" s="1"/>
  <c r="D39" i="3"/>
</calcChain>
</file>

<file path=xl/sharedStrings.xml><?xml version="1.0" encoding="utf-8"?>
<sst xmlns="http://schemas.openxmlformats.org/spreadsheetml/2006/main" count="2161" uniqueCount="611">
  <si>
    <t>ZDT.261.2.2026</t>
  </si>
  <si>
    <t>L.p.</t>
  </si>
  <si>
    <t>Lublinianka</t>
  </si>
  <si>
    <t>Załącznik nr 2.1</t>
  </si>
  <si>
    <t>Obiekt: ARENA LUBLIN</t>
  </si>
  <si>
    <t>Adres do dostawy: Stadionowa 1, 20-405 Lublin</t>
  </si>
  <si>
    <t>Nazwa przedmiotu zamówienia</t>
  </si>
  <si>
    <t>j.m.</t>
  </si>
  <si>
    <t>Ilość</t>
  </si>
  <si>
    <t>Cena jednostkowa [zł]</t>
  </si>
  <si>
    <t>Dodatkowe informacje</t>
  </si>
  <si>
    <t>Typ filtru</t>
  </si>
  <si>
    <t>Klasa filtracji</t>
  </si>
  <si>
    <t>Minimalna ilość plis / kieszeni</t>
  </si>
  <si>
    <t>WYMIARY</t>
  </si>
  <si>
    <t>wymian</t>
  </si>
  <si>
    <t>Szerokość x Wysokość x Głębokość [mm]</t>
  </si>
  <si>
    <t>filtrów</t>
  </si>
  <si>
    <t>w okresie umowy</t>
  </si>
  <si>
    <t>łączna</t>
  </si>
  <si>
    <t>[szt.]</t>
  </si>
  <si>
    <t>[mm]</t>
  </si>
  <si>
    <t>a</t>
  </si>
  <si>
    <t>b</t>
  </si>
  <si>
    <t>c (a*b)</t>
  </si>
  <si>
    <t>d</t>
  </si>
  <si>
    <t>c*d</t>
  </si>
  <si>
    <t>ARENA LUBLIN</t>
  </si>
  <si>
    <t>1.1</t>
  </si>
  <si>
    <t>Kieszeniowy</t>
  </si>
  <si>
    <r>
      <rPr>
        <b/>
        <sz val="9"/>
        <rFont val="Arial"/>
        <family val="2"/>
        <charset val="238"/>
      </rPr>
      <t xml:space="preserve">ISO Corase </t>
    </r>
    <r>
      <rPr>
        <b/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65%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 xml:space="preserve"> 75%</t>
    </r>
  </si>
  <si>
    <t>592x592x300</t>
  </si>
  <si>
    <t>szt.</t>
  </si>
  <si>
    <t xml:space="preserve">Orientacja pozioma (położenie kieszeni prostopadłe do dłuższego boku)
Filtr kieszeniowy w ramce stalowej ocynkowanej 25mm </t>
  </si>
  <si>
    <t>1.2</t>
  </si>
  <si>
    <t>428x287x300</t>
  </si>
  <si>
    <t>1.3</t>
  </si>
  <si>
    <t>490x490x300</t>
  </si>
  <si>
    <t>1.4</t>
  </si>
  <si>
    <t>428x428x300</t>
  </si>
  <si>
    <t>1.5</t>
  </si>
  <si>
    <r>
      <rPr>
        <b/>
        <sz val="9"/>
        <rFont val="Arial"/>
        <family val="2"/>
        <charset val="238"/>
      </rPr>
      <t>ePM</t>
    </r>
    <r>
      <rPr>
        <b/>
        <vertAlign val="sub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</t>
    </r>
    <r>
      <rPr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50%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 xml:space="preserve"> 65% lub ePM</t>
    </r>
    <r>
      <rPr>
        <b/>
        <vertAlign val="subscript"/>
        <sz val="9"/>
        <rFont val="Arial"/>
        <family val="2"/>
        <charset val="238"/>
      </rPr>
      <t>2,5</t>
    </r>
    <r>
      <rPr>
        <b/>
        <sz val="9"/>
        <rFont val="Arial"/>
        <family val="2"/>
        <charset val="238"/>
      </rPr>
      <t xml:space="preserve"> </t>
    </r>
    <r>
      <rPr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65%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>75%</t>
    </r>
  </si>
  <si>
    <t>592x592x600</t>
  </si>
  <si>
    <t>1.6</t>
  </si>
  <si>
    <t>428x287x600</t>
  </si>
  <si>
    <t>1.7</t>
  </si>
  <si>
    <t>490x490x600</t>
  </si>
  <si>
    <t>1.8</t>
  </si>
  <si>
    <t>428x428x600</t>
  </si>
  <si>
    <t>1.9</t>
  </si>
  <si>
    <r>
      <rPr>
        <b/>
        <sz val="9"/>
        <rFont val="Arial"/>
        <family val="2"/>
        <charset val="238"/>
      </rPr>
      <t>ePM</t>
    </r>
    <r>
      <rPr>
        <b/>
        <vertAlign val="subscript"/>
        <sz val="9"/>
        <rFont val="Arial"/>
        <family val="2"/>
        <charset val="238"/>
      </rPr>
      <t>10</t>
    </r>
    <r>
      <rPr>
        <b/>
        <sz val="9"/>
        <rFont val="Arial"/>
        <family val="2"/>
        <charset val="238"/>
      </rPr>
      <t xml:space="preserve"> </t>
    </r>
    <r>
      <rPr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50%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 xml:space="preserve"> 65%</t>
    </r>
  </si>
  <si>
    <t>591x298x350</t>
  </si>
  <si>
    <t xml:space="preserve">Orientacja pozioma (położenie kieszeni prostopadłe do dłuższego boku)
Filtr kieszeniowy w ramce z tworzywa 25mm  </t>
  </si>
  <si>
    <t>1.10</t>
  </si>
  <si>
    <t>261x228x340</t>
  </si>
  <si>
    <t xml:space="preserve">Orientacja pozioma (położenie kieszeni prostopadłe do dłuższego boku)
Filtr kieszeniowy w ramce z tworzywa 25mm    </t>
  </si>
  <si>
    <t>1.11</t>
  </si>
  <si>
    <t>211x198x320</t>
  </si>
  <si>
    <t xml:space="preserve">Orientacja pozioma (położenie kieszeni prostopadłe do dłuższego boku)
Filtr kieszeniowy w ramce z tworzywa 25mm   </t>
  </si>
  <si>
    <t>1.12</t>
  </si>
  <si>
    <t>361x318x320</t>
  </si>
  <si>
    <t>1.13</t>
  </si>
  <si>
    <r>
      <rPr>
        <b/>
        <sz val="9"/>
        <rFont val="Arial"/>
        <family val="2"/>
        <charset val="238"/>
      </rPr>
      <t>EPM</t>
    </r>
    <r>
      <rPr>
        <b/>
        <vertAlign val="sub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</t>
    </r>
    <r>
      <rPr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50%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 xml:space="preserve"> 65% lub
EPM</t>
    </r>
    <r>
      <rPr>
        <b/>
        <vertAlign val="subscript"/>
        <sz val="9"/>
        <rFont val="Arial"/>
        <family val="2"/>
        <charset val="238"/>
      </rPr>
      <t>2,5</t>
    </r>
    <r>
      <rPr>
        <b/>
        <sz val="9"/>
        <rFont val="Arial"/>
        <family val="2"/>
        <charset val="238"/>
      </rPr>
      <t xml:space="preserve"> </t>
    </r>
    <r>
      <rPr>
        <sz val="9"/>
        <rFont val="Times New Roman"/>
        <family val="1"/>
        <charset val="238"/>
      </rPr>
      <t>≥</t>
    </r>
    <r>
      <rPr>
        <b/>
        <sz val="9"/>
        <rFont val="Arial"/>
        <family val="2"/>
        <charset val="238"/>
      </rPr>
      <t xml:space="preserve"> 65%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>75%</t>
    </r>
  </si>
  <si>
    <t>421x383x340</t>
  </si>
  <si>
    <t>1.14</t>
  </si>
  <si>
    <t>301x263x360</t>
  </si>
  <si>
    <t>1.15</t>
  </si>
  <si>
    <t>Kasetowy</t>
  </si>
  <si>
    <t>570x270x50</t>
  </si>
  <si>
    <t xml:space="preserve">Filtr kasetowy plisowany w ramce stalowej ocynkowanej  50mm </t>
  </si>
  <si>
    <t>1.16</t>
  </si>
  <si>
    <t>712x305x50</t>
  </si>
  <si>
    <t>WARTOŚĆ BRUTTO:</t>
  </si>
  <si>
    <t>SZCZEGÓŁOWE WYMAGANIA DLA FILTRÓW *:</t>
  </si>
  <si>
    <t>1.</t>
  </si>
  <si>
    <t>Filtry kasetowe (działkowe) l.p. 1.15-16 – ramki z blachy ze stali ocynkowanej, materiał filtrujący wzmocniony siatką i trwale przytwierdzony do ramki.</t>
  </si>
  <si>
    <t>2.</t>
  </si>
  <si>
    <t>Filtry kieszeniowe l.p. 1.1-8 – stabilne ramki wykonane z blachy ze stali ocynkowanej, grubość ramki 25mm.</t>
  </si>
  <si>
    <t>3.</t>
  </si>
  <si>
    <t>Filtry kieszeniowe l.p. 1.9-14 – stabilna ramka z tworzywa, grubość ramki 25mm.</t>
  </si>
  <si>
    <t>4.</t>
  </si>
  <si>
    <t>Filtry kieszeniowe stożkowe.</t>
  </si>
  <si>
    <t>5.</t>
  </si>
  <si>
    <t>Niewymienione w zestawieniu parametry i wymagania wg normy PN-EN ISO 16890</t>
  </si>
  <si>
    <t>*</t>
  </si>
  <si>
    <t>w przypadku nie spełniania przez produkty oferowane przez Wykonawcę któregokolwiek z wymagań należy dokonać skreślenia odpowiedniego punktu</t>
  </si>
  <si>
    <t>…....................................................</t>
  </si>
  <si>
    <t>Podpis i pieczęć wykonawcy</t>
  </si>
  <si>
    <t>SPECYFIKACJA URZĄDZEŃ (central wentylacyjnych):</t>
  </si>
  <si>
    <t>Dane centrali</t>
  </si>
  <si>
    <t>FILTRY</t>
  </si>
  <si>
    <t>Model</t>
  </si>
  <si>
    <t>Producent</t>
  </si>
  <si>
    <t xml:space="preserve">ilość na 1 kpl. do jednokrotnej wymiany </t>
  </si>
  <si>
    <t>nawiew wstępne</t>
  </si>
  <si>
    <t>nawiew wtórne</t>
  </si>
  <si>
    <t>wywiew</t>
  </si>
  <si>
    <t>VS-55-L-PMHC/F</t>
  </si>
  <si>
    <t>VTS</t>
  </si>
  <si>
    <t>Filtr kieszeniowy VS 55 B.FLT</t>
  </si>
  <si>
    <t xml:space="preserve">Filtr kieszeniowy VS 55 B.FLT </t>
  </si>
  <si>
    <t>ISO Corase 65%</t>
  </si>
  <si>
    <r>
      <rPr>
        <b/>
        <sz val="9"/>
        <color rgb="FF2A6099"/>
        <rFont val="Arial"/>
        <family val="2"/>
        <charset val="238"/>
      </rPr>
      <t>EPM</t>
    </r>
    <r>
      <rPr>
        <b/>
        <vertAlign val="subscript"/>
        <sz val="9"/>
        <color rgb="FF2A6099"/>
        <rFont val="Arial"/>
        <family val="2"/>
        <charset val="238"/>
      </rPr>
      <t>2,5</t>
    </r>
    <r>
      <rPr>
        <b/>
        <sz val="9"/>
        <color rgb="FF2A6099"/>
        <rFont val="Arial"/>
        <family val="2"/>
        <charset val="238"/>
      </rPr>
      <t xml:space="preserve"> 65%</t>
    </r>
  </si>
  <si>
    <t>592x592x300 – 2szt.</t>
  </si>
  <si>
    <t>592x592x600 – 2szt.</t>
  </si>
  <si>
    <t>VS-55-R-RMHC/F</t>
  </si>
  <si>
    <t>VS-21-R-HC/F</t>
  </si>
  <si>
    <t>Filtr kieszeniowy VS 21 B.FLT</t>
  </si>
  <si>
    <t xml:space="preserve">Filtr kieszeniowy VS 21 B.FLT </t>
  </si>
  <si>
    <t>n/d</t>
  </si>
  <si>
    <t>428x287x300 – 2szt.</t>
  </si>
  <si>
    <t>428x287x600 – 2szt.</t>
  </si>
  <si>
    <t>VS-55-R-PMHC/F</t>
  </si>
  <si>
    <t>VS-40-L-PMHC/F</t>
  </si>
  <si>
    <t>Filtr kieszeniowy VS 40 B.FLT</t>
  </si>
  <si>
    <t xml:space="preserve">Filtr kieszeniowy VS 40 B.FLT </t>
  </si>
  <si>
    <t>490x490x300 -2szt.</t>
  </si>
  <si>
    <t>490x490x600 – 2szt.</t>
  </si>
  <si>
    <t>490x490x300 – 2szt.</t>
  </si>
  <si>
    <t>VS-100-R-RMHC/F</t>
  </si>
  <si>
    <t>Filtr kieszeniowy VS 100 B.FLT</t>
  </si>
  <si>
    <t>490x490x300 – 3szt.</t>
  </si>
  <si>
    <t>490x490x600 – 3szt.</t>
  </si>
  <si>
    <t>428x287x300 – 3szt.</t>
  </si>
  <si>
    <t>428x287x600 – 3szt.</t>
  </si>
  <si>
    <t>VS-75-R-PMHC/F</t>
  </si>
  <si>
    <t xml:space="preserve">Filtr kieszeniowy VS 75 B.FLT </t>
  </si>
  <si>
    <t>Filtr kieszeniowy VS 75 B.FLT</t>
  </si>
  <si>
    <r>
      <rPr>
        <b/>
        <sz val="9"/>
        <color rgb="FF2A6099"/>
        <rFont val="Arial"/>
        <family val="2"/>
        <charset val="238"/>
      </rPr>
      <t>ePM</t>
    </r>
    <r>
      <rPr>
        <b/>
        <vertAlign val="subscript"/>
        <sz val="9"/>
        <color rgb="FF2A6099"/>
        <rFont val="Arial"/>
        <family val="2"/>
        <charset val="238"/>
      </rPr>
      <t>2,5</t>
    </r>
    <r>
      <rPr>
        <b/>
        <sz val="9"/>
        <color rgb="FF2A6099"/>
        <rFont val="Arial"/>
        <family val="2"/>
        <charset val="238"/>
      </rPr>
      <t xml:space="preserve"> 65%</t>
    </r>
  </si>
  <si>
    <t>428x428x300 – 3szt.</t>
  </si>
  <si>
    <t>428x428x600 – 3szt.</t>
  </si>
  <si>
    <t>VS-75-L-PMHC/F</t>
  </si>
  <si>
    <t>VS-75-L-H/EF</t>
  </si>
  <si>
    <t>VS-30-R-PMHC/F</t>
  </si>
  <si>
    <t>Filtr kieszeniowy VS 30 B.FLT</t>
  </si>
  <si>
    <t>428x428x300 – 2szt.</t>
  </si>
  <si>
    <t>428x428x600 – 2szt.</t>
  </si>
  <si>
    <t>VS-30-L-H/EF</t>
  </si>
  <si>
    <t>VS-10-R-HC-T</t>
  </si>
  <si>
    <t>Filtr działkowy VS 10 P.FLT</t>
  </si>
  <si>
    <t>592x592x50 – 1szt.</t>
  </si>
  <si>
    <t>VS-15-R-HC-T</t>
  </si>
  <si>
    <t>Filtr działkowy VS 15 P.FLT</t>
  </si>
  <si>
    <t>712x302x50 – 1szt.</t>
  </si>
  <si>
    <t>Układ nawiewny</t>
  </si>
  <si>
    <t>Filtr kieszeniowy FMK 60-35</t>
  </si>
  <si>
    <r>
      <rPr>
        <b/>
        <sz val="9"/>
        <color rgb="FF2A6099"/>
        <rFont val="Arial"/>
        <family val="2"/>
        <charset val="238"/>
      </rPr>
      <t>ePM</t>
    </r>
    <r>
      <rPr>
        <b/>
        <vertAlign val="subscript"/>
        <sz val="9"/>
        <color rgb="FF2A6099"/>
        <rFont val="Arial"/>
        <family val="2"/>
        <charset val="238"/>
      </rPr>
      <t>10</t>
    </r>
    <r>
      <rPr>
        <b/>
        <sz val="9"/>
        <color rgb="FF2A6099"/>
        <rFont val="Arial"/>
        <family val="2"/>
        <charset val="238"/>
      </rPr>
      <t xml:space="preserve"> 65% </t>
    </r>
  </si>
  <si>
    <t>590x298x300 – 1szt.</t>
  </si>
  <si>
    <t>Filtr kieszeniowy FMK 160</t>
  </si>
  <si>
    <t>262x228x300 – 1 szt.</t>
  </si>
  <si>
    <t>Filtr kieszeniowy FMK 125</t>
  </si>
  <si>
    <t>212x198x300</t>
  </si>
  <si>
    <t>Filtr kieszeniowy FMK 250</t>
  </si>
  <si>
    <t>362x318x300 – 1 szt.</t>
  </si>
  <si>
    <t>Filtr kieszeniowy FMK 315</t>
  </si>
  <si>
    <t>422x382x300 – 1szt.</t>
  </si>
  <si>
    <t>Filtr kieszeniowy FMK 200</t>
  </si>
  <si>
    <t>302x262x300 – 1 szt.</t>
  </si>
  <si>
    <t>212x198x300 – 1 szt.</t>
  </si>
  <si>
    <t>262x226x300 – 1 szt.</t>
  </si>
  <si>
    <r>
      <rPr>
        <b/>
        <sz val="9"/>
        <color rgb="FF2A6099"/>
        <rFont val="Arial"/>
        <family val="2"/>
        <charset val="238"/>
      </rPr>
      <t>EPM</t>
    </r>
    <r>
      <rPr>
        <b/>
        <vertAlign val="subscript"/>
        <sz val="9"/>
        <color rgb="FF2A6099"/>
        <rFont val="Arial"/>
        <family val="2"/>
        <charset val="238"/>
      </rPr>
      <t>10</t>
    </r>
    <r>
      <rPr>
        <b/>
        <sz val="9"/>
        <color rgb="FF2A6099"/>
        <rFont val="Arial"/>
        <family val="2"/>
        <charset val="238"/>
      </rPr>
      <t xml:space="preserve"> 65% </t>
    </r>
  </si>
  <si>
    <t>Załącznik nr 2.2</t>
  </si>
  <si>
    <t>Obiekt: Hala sportowo-widowiskowa „Globus”</t>
  </si>
  <si>
    <t>Adres do dostawy: ul. Kazimierza Wielkiego 8, 20-611 Lublin</t>
  </si>
  <si>
    <t>Hala Globus</t>
  </si>
  <si>
    <t>2.1</t>
  </si>
  <si>
    <t>wg PN-EN ISO 16890</t>
  </si>
  <si>
    <t>592x592x100</t>
  </si>
  <si>
    <t>2.2</t>
  </si>
  <si>
    <t>592x287x100</t>
  </si>
  <si>
    <t>2.4</t>
  </si>
  <si>
    <t>592x592x150</t>
  </si>
  <si>
    <t>2.5</t>
  </si>
  <si>
    <t>600x400x150</t>
  </si>
  <si>
    <t>190x210x225</t>
  </si>
  <si>
    <t>Filtry kasetowe (działkowe) – ramki z blachy ze stali ocynkowanej, materiał filtrujący wzmocniony siatką i trwale przytwierdzony do ramki.</t>
  </si>
  <si>
    <t>Filtry kieszeniowe – stabilna ramka z tworzywa, grubość ramki 25mm.</t>
  </si>
  <si>
    <t xml:space="preserve">Filtry kieszeniowe stożkowe. </t>
  </si>
  <si>
    <t>Niewymienione w zestawieniu parametry i wymagania wg normy  PN-EN ISO 16890</t>
  </si>
  <si>
    <t>nawiew</t>
  </si>
  <si>
    <t>GOLEM-G-031-4-K-P</t>
  </si>
  <si>
    <t>Clima</t>
  </si>
  <si>
    <t>Filtr kasetowy:</t>
  </si>
  <si>
    <t>-</t>
  </si>
  <si>
    <t>- sale karate</t>
  </si>
  <si>
    <t>C630/04</t>
  </si>
  <si>
    <t>Produkt</t>
  </si>
  <si>
    <t>ISO Corase  65%</t>
  </si>
  <si>
    <t>592x592x100 – 2szt.</t>
  </si>
  <si>
    <t>592x287x100 – 2szt.</t>
  </si>
  <si>
    <t>GOLEM-G-031-1-K-P</t>
  </si>
  <si>
    <t>- miasto kobiet, basketon</t>
  </si>
  <si>
    <t>C631/04</t>
  </si>
  <si>
    <t>592x592x100 – 1szt.</t>
  </si>
  <si>
    <t>Hermes C632/04</t>
  </si>
  <si>
    <t>- pom. ochrony</t>
  </si>
  <si>
    <t>APN2-P-2500/250</t>
  </si>
  <si>
    <t>592x335x100 – 1szt.</t>
  </si>
  <si>
    <t>GOLEM-G-091-1-S-P</t>
  </si>
  <si>
    <t>Filtr kieszeniowy:</t>
  </si>
  <si>
    <t>- nawiew VIP room</t>
  </si>
  <si>
    <t>592x592x150 – 1szt.</t>
  </si>
  <si>
    <t>ACAV-P-2-NW-PL</t>
  </si>
  <si>
    <t>Inwent</t>
  </si>
  <si>
    <t>- NW szatnie impuls</t>
  </si>
  <si>
    <t>373691/44</t>
  </si>
  <si>
    <t>600x400x150 – 1szt.</t>
  </si>
  <si>
    <t>ACAV-M-1-NW-LP</t>
  </si>
  <si>
    <t>Filtr kieszeniowy klasy:</t>
  </si>
  <si>
    <t>- NW bonsai</t>
  </si>
  <si>
    <t>7136/42</t>
  </si>
  <si>
    <t>Centrala sekcyjna BS-2</t>
  </si>
  <si>
    <t>VBW</t>
  </si>
  <si>
    <t>FD – Filtr kasetowy:</t>
  </si>
  <si>
    <t>- NW sala judo</t>
  </si>
  <si>
    <t>C 18017/08</t>
  </si>
  <si>
    <t>VS-10-R-H-T</t>
  </si>
  <si>
    <t>Filtry działkowe P.FLT</t>
  </si>
  <si>
    <t>- nawiew sauny bonsai</t>
  </si>
  <si>
    <t>8-110-08-3010-00442</t>
  </si>
  <si>
    <t>580x290x50 – 1szt.</t>
  </si>
  <si>
    <t>Hermes C5668/06</t>
  </si>
  <si>
    <t>- wyciąg z VIP room</t>
  </si>
  <si>
    <t>Hermes APW2-P-1500/300</t>
  </si>
  <si>
    <t>592x335x150 – 1szt.</t>
  </si>
  <si>
    <t>26</t>
  </si>
  <si>
    <t>AHU RiS 400 PE 3.0</t>
  </si>
  <si>
    <t>Salda</t>
  </si>
  <si>
    <t>- hydrofornia</t>
  </si>
  <si>
    <r>
      <rPr>
        <b/>
        <sz val="9"/>
        <color rgb="FF2A6099"/>
        <rFont val="Arial"/>
        <family val="2"/>
        <charset val="238"/>
      </rPr>
      <t>ePM</t>
    </r>
    <r>
      <rPr>
        <b/>
        <vertAlign val="subscript"/>
        <sz val="9"/>
        <color rgb="FF2A6099"/>
        <rFont val="Arial"/>
        <family val="2"/>
        <charset val="238"/>
      </rPr>
      <t>10</t>
    </r>
    <r>
      <rPr>
        <b/>
        <sz val="9"/>
        <color rgb="FF2A6099"/>
        <rFont val="Arial"/>
        <family val="2"/>
        <charset val="238"/>
      </rPr>
      <t xml:space="preserve"> 65%</t>
    </r>
  </si>
  <si>
    <t>190x210x225-3 – 1szt.</t>
  </si>
  <si>
    <t>Załącznik nr 2.3</t>
  </si>
  <si>
    <t>Obiekt: Centrum Sportowo-Rekreacyjne przy ul. Łabędziej</t>
  </si>
  <si>
    <t>Adres do dostawy: ul. Łabędzia 4, 20-335 Lublin</t>
  </si>
  <si>
    <t>CSR Łabędzia</t>
  </si>
  <si>
    <t>3.1</t>
  </si>
  <si>
    <t>490x592x300</t>
  </si>
  <si>
    <t>3.2</t>
  </si>
  <si>
    <t xml:space="preserve">B.FLT </t>
  </si>
  <si>
    <t>3.3</t>
  </si>
  <si>
    <t>3.4</t>
  </si>
  <si>
    <t>572x272x50</t>
  </si>
  <si>
    <t xml:space="preserve">P.FLT </t>
  </si>
  <si>
    <t>3.5</t>
  </si>
  <si>
    <t>712x302x50</t>
  </si>
  <si>
    <t>Filtry kasetowe (działkowe) l.p.3.4-5 – ramki z blachy ze stali ocynkowanej, materiał filtrujący wzmocniony siatką i trwale przytwierdzony do ramki.</t>
  </si>
  <si>
    <t>Filtry kieszeniowe l.p. 3.1-3 – stabilne ramki wykonane z blachy ze stali ocynkowanej, grubość ramki 25mm.</t>
  </si>
  <si>
    <t>Dopuszczalna temperatura pracy / wilgotność względna: do 70°C / 100%.</t>
  </si>
  <si>
    <t>NOTOS VS 180-1-L</t>
  </si>
  <si>
    <t>Elbas</t>
  </si>
  <si>
    <t>Filtry kieszeniowe</t>
  </si>
  <si>
    <t>490x592x300 – 8szt.</t>
  </si>
  <si>
    <t xml:space="preserve">Filtry kieszeniowe </t>
  </si>
  <si>
    <t>VS-75-L-E/RH</t>
  </si>
  <si>
    <t xml:space="preserve">Filtry kieszeniowe B.FLT </t>
  </si>
  <si>
    <t>VS-75-L-PH</t>
  </si>
  <si>
    <r>
      <rPr>
        <sz val="11"/>
        <color theme="1"/>
        <rFont val="Calibri"/>
        <family val="2"/>
        <scheme val="minor"/>
      </rPr>
      <t>Filtry kieszeniowe B.FLT</t>
    </r>
    <r>
      <rPr>
        <sz val="9"/>
        <rFont val="Arial"/>
        <family val="2"/>
        <charset val="238"/>
      </rPr>
      <t xml:space="preserve"> </t>
    </r>
  </si>
  <si>
    <t>VS-30-L-PH</t>
  </si>
  <si>
    <t>Filtry kieszeniowe B.FLT</t>
  </si>
  <si>
    <t>VS-21-R-PH</t>
  </si>
  <si>
    <t>572x272x50 – 1szt.</t>
  </si>
  <si>
    <t>VS-15-R-H-T</t>
  </si>
  <si>
    <t>VS-15-R-PH-T</t>
  </si>
  <si>
    <t>Załącznik nr 2.4</t>
  </si>
  <si>
    <t>Obiekt: Hala Sportowa im Niedzieli</t>
  </si>
  <si>
    <t xml:space="preserve">             Icemania (Hala Lodowa) i Miasteczko ruchu Drogowego (MRD)</t>
  </si>
  <si>
    <t xml:space="preserve">             Pawilon Lublinianka</t>
  </si>
  <si>
    <t>Adres do dostawy: Al. Zygmuntowskie 4, 20-101 Lublin</t>
  </si>
  <si>
    <t xml:space="preserve">                              ul. Leszczyńskiego 19, 20-068 Lublin</t>
  </si>
  <si>
    <t>Hala Sportowa im. Niedzieli</t>
  </si>
  <si>
    <t>4.1</t>
  </si>
  <si>
    <t>592x592x500</t>
  </si>
  <si>
    <t>4.2</t>
  </si>
  <si>
    <t>592x287x500</t>
  </si>
  <si>
    <t>4.3</t>
  </si>
  <si>
    <t>630x330x100</t>
  </si>
  <si>
    <t>4.4</t>
  </si>
  <si>
    <t>592x1225x100</t>
  </si>
  <si>
    <t>Icemania (Hala Lodowa)</t>
  </si>
  <si>
    <t>4.5</t>
  </si>
  <si>
    <t>4.6</t>
  </si>
  <si>
    <t>287x592x500</t>
  </si>
  <si>
    <t>4.7</t>
  </si>
  <si>
    <t>592x592x590</t>
  </si>
  <si>
    <t>4.8</t>
  </si>
  <si>
    <t>4.9</t>
  </si>
  <si>
    <t>630x430x50</t>
  </si>
  <si>
    <t xml:space="preserve">Miasteczko Ruchu Drogowego (MRD) </t>
  </si>
  <si>
    <t>4.10</t>
  </si>
  <si>
    <t>Filtr panelowy</t>
  </si>
  <si>
    <t>Wkład MiniPleat</t>
  </si>
  <si>
    <t>540x260x46</t>
  </si>
  <si>
    <t>Klasa filtracji wg EN 779:2012: M5
Ramka filtra: karton
Wkład filtra: mata plisowana MiniPleat</t>
  </si>
  <si>
    <t>4.11</t>
  </si>
  <si>
    <t>585x315x50</t>
  </si>
  <si>
    <r>
      <rPr>
        <sz val="11"/>
        <color theme="1"/>
        <rFont val="Calibri"/>
        <family val="2"/>
        <scheme val="minor"/>
      </rPr>
      <t xml:space="preserve">Filtry kasetowe (działkowe) – ramki z blachy ze stali ocynkowanej, materiał filtrujący </t>
    </r>
    <r>
      <rPr>
        <u/>
        <sz val="10"/>
        <rFont val="Arial"/>
        <family val="2"/>
        <charset val="238"/>
      </rPr>
      <t>obustronnie</t>
    </r>
    <r>
      <rPr>
        <sz val="11"/>
        <color theme="1"/>
        <rFont val="Calibri"/>
        <family val="2"/>
        <scheme val="minor"/>
      </rPr>
      <t xml:space="preserve"> wzmocniony siatką i trwale przytwierdzony do ramki.</t>
    </r>
  </si>
  <si>
    <t>Filtry kieszeniowe – stabilne ramki wykonane z blachy ze stali ocynkowanej, grubość ramki 25mm.</t>
  </si>
  <si>
    <t xml:space="preserve">Wkład MiniPleat l.p. 4.11 – szklany papier filtracyjny, niehigroskopijny, łączony klejem HotMelt w pakiety filtracyjne o zwartej i trwałej strukturze (do centrali Komfovent REGO). </t>
  </si>
  <si>
    <t>6.</t>
  </si>
  <si>
    <t>Hala Sportowa</t>
  </si>
  <si>
    <t>BS-8(50)</t>
  </si>
  <si>
    <t>Filtry kieszeniowe:</t>
  </si>
  <si>
    <t>Filtry działkowe:</t>
  </si>
  <si>
    <t>C15015/07</t>
  </si>
  <si>
    <t>592x592x500 – 6szt.</t>
  </si>
  <si>
    <t>592x1225x100 – 3szt.</t>
  </si>
  <si>
    <t>592x287x500 – 3szt.</t>
  </si>
  <si>
    <t>592x287x100 – 3szt.</t>
  </si>
  <si>
    <t>C15016/07</t>
  </si>
  <si>
    <t>SPS-1(50)</t>
  </si>
  <si>
    <t>630x330x100 – 1szt.</t>
  </si>
  <si>
    <t>BS-3(50)-P</t>
  </si>
  <si>
    <t>C34775/14</t>
  </si>
  <si>
    <t>592x592x500 – 1szt.</t>
  </si>
  <si>
    <t>287x592x500 – 1szt.</t>
  </si>
  <si>
    <t>BS-7-BIS(50)</t>
  </si>
  <si>
    <t>Filtry kasetowe:</t>
  </si>
  <si>
    <t>C34777/14</t>
  </si>
  <si>
    <t>592x592x590 – 6szt.</t>
  </si>
  <si>
    <t>SPS-3(50)-P</t>
  </si>
  <si>
    <t>C34776/14</t>
  </si>
  <si>
    <t>630x430x50 – 1szt.</t>
  </si>
  <si>
    <t>Kompakt REGO 500</t>
  </si>
  <si>
    <t>Komfovent</t>
  </si>
  <si>
    <t>Filtr płaski MPL:</t>
  </si>
  <si>
    <t>„MRD”</t>
  </si>
  <si>
    <t>540x260x46 – 1szt.</t>
  </si>
  <si>
    <t>Pawilon Lublinianka</t>
  </si>
  <si>
    <t>OPAL Compact PP</t>
  </si>
  <si>
    <t>Clima Gold</t>
  </si>
  <si>
    <r>
      <rPr>
        <sz val="11"/>
        <color theme="1"/>
        <rFont val="Calibri"/>
        <family val="2"/>
        <scheme val="minor"/>
      </rPr>
      <t xml:space="preserve">Filtr kasetowy (kod </t>
    </r>
    <r>
      <rPr>
        <b/>
        <sz val="9"/>
        <rFont val="Arial"/>
        <family val="2"/>
        <charset val="238"/>
      </rPr>
      <t>F-PP4-15)</t>
    </r>
  </si>
  <si>
    <t>4-P/R-Hw</t>
  </si>
  <si>
    <t>585x315x50 – 1szt.</t>
  </si>
  <si>
    <t>Załącznik nr 2.5</t>
  </si>
  <si>
    <t>Obiekt:  Stadion Lekkoatletyczny START</t>
  </si>
  <si>
    <t>Adres do dostawy: Al. Piłsudskiego 22, 20-001 Lublin</t>
  </si>
  <si>
    <t>Stadion Lekkoatletyczny START</t>
  </si>
  <si>
    <t>5.1</t>
  </si>
  <si>
    <t>610x305x50</t>
  </si>
  <si>
    <t>P.FLR</t>
  </si>
  <si>
    <t>5.2</t>
  </si>
  <si>
    <t>915x305x50</t>
  </si>
  <si>
    <t>5.3</t>
  </si>
  <si>
    <t>620x590x50</t>
  </si>
  <si>
    <t>5.4</t>
  </si>
  <si>
    <t>620x390x50</t>
  </si>
  <si>
    <t>5.5</t>
  </si>
  <si>
    <t>5.6</t>
  </si>
  <si>
    <t>5.7</t>
  </si>
  <si>
    <t>B.FLR</t>
  </si>
  <si>
    <t>5.8</t>
  </si>
  <si>
    <t>592x287x300</t>
  </si>
  <si>
    <t xml:space="preserve">B.FLR </t>
  </si>
  <si>
    <t>MCKT 01</t>
  </si>
  <si>
    <t>Klimor</t>
  </si>
  <si>
    <t>NW1</t>
  </si>
  <si>
    <t>610x305x50 – 1 szt.</t>
  </si>
  <si>
    <t>NW2</t>
  </si>
  <si>
    <t>MCKT 02</t>
  </si>
  <si>
    <t>NW3</t>
  </si>
  <si>
    <t>915x305x50 – 1 szt.</t>
  </si>
  <si>
    <t>MCKS 02</t>
  </si>
  <si>
    <t>Filtry działkowe – wstępne</t>
  </si>
  <si>
    <t>NW4</t>
  </si>
  <si>
    <t>620x590x50 – 1 szt.</t>
  </si>
  <si>
    <t>592x592x300 – 1 szt.</t>
  </si>
  <si>
    <t>Filtry kieszeniowe – II stopień</t>
  </si>
  <si>
    <t>592x592x500 – 1 szt.</t>
  </si>
  <si>
    <t>5</t>
  </si>
  <si>
    <t>MCKS 01</t>
  </si>
  <si>
    <t>NW5</t>
  </si>
  <si>
    <t>620x390x50 – 1 szt.</t>
  </si>
  <si>
    <t>592x287x300 – 1 szt.</t>
  </si>
  <si>
    <t>Filtry kieszeniowe  – II stopień</t>
  </si>
  <si>
    <t>592x287x500 – 1 szt.</t>
  </si>
  <si>
    <t>N8</t>
  </si>
  <si>
    <t>7</t>
  </si>
  <si>
    <t>N11</t>
  </si>
  <si>
    <t>8</t>
  </si>
  <si>
    <t>N15</t>
  </si>
  <si>
    <t xml:space="preserve"> </t>
  </si>
  <si>
    <t>Załącznik nr 2.6</t>
  </si>
  <si>
    <t>Obiekt: AQUA Lublin (Basen Olimpijski)</t>
  </si>
  <si>
    <t>Aqua Lublin</t>
  </si>
  <si>
    <t>6.1</t>
  </si>
  <si>
    <t>300x650x360</t>
  </si>
  <si>
    <t>6.2</t>
  </si>
  <si>
    <t>800x650x360</t>
  </si>
  <si>
    <t>6.3</t>
  </si>
  <si>
    <t>300x447x360</t>
  </si>
  <si>
    <t>6.4</t>
  </si>
  <si>
    <t>800x447x360</t>
  </si>
  <si>
    <t>6.5</t>
  </si>
  <si>
    <t>6.6</t>
  </si>
  <si>
    <t>6.7</t>
  </si>
  <si>
    <t>6.8</t>
  </si>
  <si>
    <t>6.9</t>
  </si>
  <si>
    <t>592x592x360</t>
  </si>
  <si>
    <t>6.10</t>
  </si>
  <si>
    <t>370x592x360</t>
  </si>
  <si>
    <t>6.11</t>
  </si>
  <si>
    <t>6.12</t>
  </si>
  <si>
    <t>6.13</t>
  </si>
  <si>
    <t>370x850x250</t>
  </si>
  <si>
    <t>6.14</t>
  </si>
  <si>
    <t>589x850x250</t>
  </si>
  <si>
    <t>6.15</t>
  </si>
  <si>
    <t>6.16</t>
  </si>
  <si>
    <t>6.17</t>
  </si>
  <si>
    <t>370x850x360</t>
  </si>
  <si>
    <t>6.18</t>
  </si>
  <si>
    <t>589x850x360</t>
  </si>
  <si>
    <t>6.19</t>
  </si>
  <si>
    <t>6.20</t>
  </si>
  <si>
    <t>6.21</t>
  </si>
  <si>
    <t>592x940x250</t>
  </si>
  <si>
    <t>6.22</t>
  </si>
  <si>
    <t>6.23</t>
  </si>
  <si>
    <t>592x940x360</t>
  </si>
  <si>
    <t>6.24</t>
  </si>
  <si>
    <t>6.25</t>
  </si>
  <si>
    <t>300x650x250</t>
  </si>
  <si>
    <t>6.26</t>
  </si>
  <si>
    <t>800x650x250</t>
  </si>
  <si>
    <t>6.27</t>
  </si>
  <si>
    <t>6.28</t>
  </si>
  <si>
    <t>6.29</t>
  </si>
  <si>
    <t>507x850x250</t>
  </si>
  <si>
    <t>6.30</t>
  </si>
  <si>
    <t>6.31</t>
  </si>
  <si>
    <t>800x447x250</t>
  </si>
  <si>
    <t>6.32</t>
  </si>
  <si>
    <t>6.33</t>
  </si>
  <si>
    <t>450x750x360</t>
  </si>
  <si>
    <t>6.34</t>
  </si>
  <si>
    <t>425x550x360</t>
  </si>
  <si>
    <t>6.35</t>
  </si>
  <si>
    <t>405x750x360</t>
  </si>
  <si>
    <t>6.36</t>
  </si>
  <si>
    <t>590x750x360</t>
  </si>
  <si>
    <t>6.37</t>
  </si>
  <si>
    <t>405x850x360</t>
  </si>
  <si>
    <t>6.38</t>
  </si>
  <si>
    <t>590x850x360</t>
  </si>
  <si>
    <t>6.39</t>
  </si>
  <si>
    <t>575x1040x360</t>
  </si>
  <si>
    <t>6.40</t>
  </si>
  <si>
    <t>475x1040x360</t>
  </si>
  <si>
    <t>Kryta Pływalnia</t>
  </si>
  <si>
    <t>6.41</t>
  </si>
  <si>
    <t>6.42</t>
  </si>
  <si>
    <t>350x447x360</t>
  </si>
  <si>
    <t>6.43</t>
  </si>
  <si>
    <t>800x640x360</t>
  </si>
  <si>
    <t>6.44</t>
  </si>
  <si>
    <t>405x850x360-4</t>
  </si>
  <si>
    <t>6.45</t>
  </si>
  <si>
    <t>589x850x360-4</t>
  </si>
  <si>
    <t>6.46</t>
  </si>
  <si>
    <t>6.47</t>
  </si>
  <si>
    <t>6.48</t>
  </si>
  <si>
    <t>350x640x360</t>
  </si>
  <si>
    <t>6.49</t>
  </si>
  <si>
    <t>879x592x100</t>
  </si>
  <si>
    <t>DP 19/23 R</t>
  </si>
  <si>
    <t>Dan Poltherm</t>
  </si>
  <si>
    <t>(2050)</t>
  </si>
  <si>
    <t>300x650x360-2 – 1szt.</t>
  </si>
  <si>
    <t>Komunikacja ogólna</t>
  </si>
  <si>
    <t>800x650x360-4 – 2szt.</t>
  </si>
  <si>
    <t>300x447x360-2 – 1szt.</t>
  </si>
  <si>
    <t>800x447x360-4 – 2szt.</t>
  </si>
  <si>
    <t>DP 24/30 X</t>
  </si>
  <si>
    <t>Pool Basic (2250)</t>
  </si>
  <si>
    <t>Trybuny boczne</t>
  </si>
  <si>
    <t>592x592x360-4 – 6szt.</t>
  </si>
  <si>
    <t>370x592x360-2 – 2szt.</t>
  </si>
  <si>
    <t>Trybuny środkowe</t>
  </si>
  <si>
    <t>Szklana fasada</t>
  </si>
  <si>
    <t>DP 24/30 N</t>
  </si>
  <si>
    <t>Pool Basic</t>
  </si>
  <si>
    <t>(2250-tylko nawiew)</t>
  </si>
  <si>
    <t>Basen „50” recyrkulacja</t>
  </si>
  <si>
    <t>DP 10/14 X</t>
  </si>
  <si>
    <t>Pool Short</t>
  </si>
  <si>
    <t>(1650-kieszeń 250)</t>
  </si>
  <si>
    <t>370x850x250-2 – 1szt.</t>
  </si>
  <si>
    <t>Baseny wypoczynkowe (mała rekreacja)</t>
  </si>
  <si>
    <t>589x850x250-4 – 2szt.</t>
  </si>
  <si>
    <t>(1650)</t>
  </si>
  <si>
    <t>370x850x360-2 – 1szt.</t>
  </si>
  <si>
    <t>Baseny rekreacyjne z kulą (duża rekreacja)</t>
  </si>
  <si>
    <t>589x850x360-4 – 2szt.</t>
  </si>
  <si>
    <t>DP 15/18 X</t>
  </si>
  <si>
    <t>Filtry kieszeniowe klasy EU5</t>
  </si>
  <si>
    <t>Pool Short (1880-kieszeń 250)</t>
  </si>
  <si>
    <t>592x940x250-4 – 3szt.</t>
  </si>
  <si>
    <t>DP 10/14 R</t>
  </si>
  <si>
    <t>Fitness +3</t>
  </si>
  <si>
    <t>Pool Basic (1880)</t>
  </si>
  <si>
    <t>Szatnie natryski główne</t>
  </si>
  <si>
    <t>592x940x360-4 – 3szt.</t>
  </si>
  <si>
    <t>DP 2/5 R</t>
  </si>
  <si>
    <t>DA  (1200)</t>
  </si>
  <si>
    <t>Gastronomia konsumpcja</t>
  </si>
  <si>
    <t>800x650x360-4 – 1szt.</t>
  </si>
  <si>
    <t>12 DP 2/5 X</t>
  </si>
  <si>
    <t>A</t>
  </si>
  <si>
    <t>(1200-kieszeń 250)</t>
  </si>
  <si>
    <t>300x650x250-2 – 1szt.</t>
  </si>
  <si>
    <t>Restauracja – kuchnia</t>
  </si>
  <si>
    <t>800x650x250-4 – 1szt.</t>
  </si>
  <si>
    <t>DP 6/9 X</t>
  </si>
  <si>
    <t>DA</t>
  </si>
  <si>
    <t>(1200- kieszeń 250)</t>
  </si>
  <si>
    <t>507x850x250-4 – 1szt.</t>
  </si>
  <si>
    <t>Restauracja – sala</t>
  </si>
  <si>
    <t>589x850x250-4 – 1szt.</t>
  </si>
  <si>
    <t>DP 1 R</t>
  </si>
  <si>
    <t>(900)</t>
  </si>
  <si>
    <t>Siłownia poziom 0</t>
  </si>
  <si>
    <t>800x447x250-4 – 1szt.</t>
  </si>
  <si>
    <t>(1200)</t>
  </si>
  <si>
    <t>Biura</t>
  </si>
  <si>
    <t>16</t>
  </si>
  <si>
    <t>Techniczno magazynowa</t>
  </si>
  <si>
    <t>17</t>
  </si>
  <si>
    <t>(900- uwaga dobrać filtry jak do DP 1)</t>
  </si>
  <si>
    <t>Ogród zimowy</t>
  </si>
  <si>
    <t>18</t>
  </si>
  <si>
    <t>DP 2/5 X</t>
  </si>
  <si>
    <t>Basic C (900)</t>
  </si>
  <si>
    <t>Usługi</t>
  </si>
  <si>
    <t>19</t>
  </si>
  <si>
    <t>DP 15/18 CF (NW2)</t>
  </si>
  <si>
    <t>Pool Basic (1500)</t>
  </si>
  <si>
    <t>575x1040x360 – 3 szt.</t>
  </si>
  <si>
    <t>475x1040x360 – 1 szt.</t>
  </si>
  <si>
    <t>20</t>
  </si>
  <si>
    <t>DP 4/5 CF  (NW3)</t>
  </si>
  <si>
    <t>Basic CA (4500)</t>
  </si>
  <si>
    <t>450x750x360 – 2 szt.</t>
  </si>
  <si>
    <t>450x750x360 – 2 szt</t>
  </si>
  <si>
    <t>21</t>
  </si>
  <si>
    <r>
      <rPr>
        <sz val="11"/>
        <rFont val="Arial"/>
        <family val="2"/>
        <charset val="238"/>
      </rPr>
      <t xml:space="preserve">DP 2/3 X </t>
    </r>
    <r>
      <rPr>
        <sz val="12"/>
        <rFont val="Arial"/>
        <family val="2"/>
        <charset val="238"/>
      </rPr>
      <t xml:space="preserve"> (NW4)</t>
    </r>
  </si>
  <si>
    <r>
      <rPr>
        <sz val="11"/>
        <rFont val="Arial"/>
        <family val="2"/>
        <charset val="238"/>
      </rPr>
      <t xml:space="preserve">Pool DPA </t>
    </r>
    <r>
      <rPr>
        <sz val="11"/>
        <color theme="1"/>
        <rFont val="Calibri"/>
        <family val="2"/>
        <scheme val="minor"/>
      </rPr>
      <t>(2500)</t>
    </r>
  </si>
  <si>
    <t>800x447x250 – 1 szt.</t>
  </si>
  <si>
    <t>22</t>
  </si>
  <si>
    <t>DP 1 X  (NW5)</t>
  </si>
  <si>
    <t>Basic CA (1500)</t>
  </si>
  <si>
    <t>425x550x360 – 1 szt.</t>
  </si>
  <si>
    <t>23</t>
  </si>
  <si>
    <r>
      <rPr>
        <sz val="11"/>
        <color theme="1"/>
        <rFont val="Calibri"/>
        <family val="2"/>
        <scheme val="minor"/>
      </rPr>
      <t>DP 10/14</t>
    </r>
    <r>
      <rPr>
        <sz val="11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 (NW16)</t>
    </r>
  </si>
  <si>
    <r>
      <rPr>
        <sz val="11"/>
        <rFont val="Arial"/>
        <family val="2"/>
        <charset val="238"/>
      </rPr>
      <t>Basic CB</t>
    </r>
    <r>
      <rPr>
        <sz val="11"/>
        <color theme="1"/>
        <rFont val="Calibri"/>
        <family val="2"/>
        <scheme val="minor"/>
      </rPr>
      <t xml:space="preserve"> (10750/10000)</t>
    </r>
  </si>
  <si>
    <t>405x750x360 – 2 szt.</t>
  </si>
  <si>
    <t>405x850x360 – 2szt.</t>
  </si>
  <si>
    <t>590x750x360 – 1 szt.</t>
  </si>
  <si>
    <t>590x850x360 – 1 szt</t>
  </si>
  <si>
    <t>Kryta Pływalnia H2O</t>
  </si>
  <si>
    <t>24</t>
  </si>
  <si>
    <r>
      <rPr>
        <b/>
        <sz val="10"/>
        <rFont val="Arial"/>
        <family val="2"/>
        <charset val="238"/>
      </rPr>
      <t>DP 19/13</t>
    </r>
    <r>
      <rPr>
        <sz val="11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 (NW23)</t>
    </r>
  </si>
  <si>
    <t>podbasenie H2O</t>
  </si>
  <si>
    <r>
      <rPr>
        <sz val="11"/>
        <rFont val="Arial"/>
        <family val="2"/>
        <charset val="238"/>
      </rPr>
      <t xml:space="preserve">Pool </t>
    </r>
    <r>
      <rPr>
        <sz val="11"/>
        <color theme="1"/>
        <rFont val="Calibri"/>
        <family val="2"/>
        <scheme val="minor"/>
      </rPr>
      <t>(22550/23230)</t>
    </r>
  </si>
  <si>
    <t>800x447x360 – 4szt.</t>
  </si>
  <si>
    <t>800x640x360– 4szt.</t>
  </si>
  <si>
    <t>350x447x360 – 2szt.</t>
  </si>
  <si>
    <t>350x640x360– 2szt.</t>
  </si>
  <si>
    <t>25</t>
  </si>
  <si>
    <t>OKEANOS (C25540/11)</t>
  </si>
  <si>
    <t>BS-3(50)-P-SW</t>
  </si>
  <si>
    <t>879x592x100 – 1szt.</t>
  </si>
  <si>
    <t>DP 6/9 R</t>
  </si>
  <si>
    <t>Basic B (1500)</t>
  </si>
  <si>
    <t>405x850x360-4 – 4szt.</t>
  </si>
  <si>
    <t>589x850x360-4 – 1szt.</t>
  </si>
  <si>
    <t>Załącznik nr 2.7</t>
  </si>
  <si>
    <t>Obiekt: Baza techniczna nad Zalewem Zemborzyckim</t>
  </si>
  <si>
    <t xml:space="preserve">             Ośrodek Słoneczny Wrotków</t>
  </si>
  <si>
    <t>Adres do dostawy: ul. Krężnicka 6, 20-518 Lublin</t>
  </si>
  <si>
    <t>Ośrodek Słoneczny Wrotków</t>
  </si>
  <si>
    <t>7.1</t>
  </si>
  <si>
    <t>873x492x50</t>
  </si>
  <si>
    <t>VS 30 P.FLT</t>
  </si>
  <si>
    <t>7.2</t>
  </si>
  <si>
    <t>7.3</t>
  </si>
  <si>
    <t>Kanałowy</t>
  </si>
  <si>
    <r>
      <rPr>
        <b/>
        <sz val="9"/>
        <rFont val="Arial"/>
        <family val="2"/>
        <charset val="238"/>
      </rPr>
      <t xml:space="preserve">ISO Corase </t>
    </r>
    <r>
      <rPr>
        <b/>
        <sz val="9"/>
        <rFont val="Times New Roman"/>
        <family val="1"/>
        <charset val="238"/>
      </rPr>
      <t>≤</t>
    </r>
    <r>
      <rPr>
        <b/>
        <sz val="9"/>
        <rFont val="Arial"/>
        <family val="2"/>
        <charset val="238"/>
      </rPr>
      <t xml:space="preserve"> 50%</t>
    </r>
  </si>
  <si>
    <t>Fi 315</t>
  </si>
  <si>
    <t xml:space="preserve">Wkład filtracyjny klasy EU3 na profilowanej siatce z drutu stalowego </t>
  </si>
  <si>
    <t>Filtry kasetowe (działkowe) l.p. 7.1-2 – ramki z blachy ze stali ocynkowanej, materiał filtrujący wzmocniony siatką i trwale przytwierdzony do ramki.</t>
  </si>
  <si>
    <t>7.1.</t>
  </si>
  <si>
    <t>VS-30-L-C</t>
  </si>
  <si>
    <t xml:space="preserve">Filtr działkowy VS 30 P.FLT </t>
  </si>
  <si>
    <t>„Słoneczny Wrotków”</t>
  </si>
  <si>
    <t>873x492 – 1szt.</t>
  </si>
  <si>
    <t>7.2.</t>
  </si>
  <si>
    <t>Erato 1/N-17A/1-1/P</t>
  </si>
  <si>
    <t>Dospel</t>
  </si>
  <si>
    <t xml:space="preserve">Filtry działkowe </t>
  </si>
  <si>
    <t>7.3.</t>
  </si>
  <si>
    <t>DF filtr kanałowy</t>
  </si>
  <si>
    <t>Venture
 Industries</t>
  </si>
  <si>
    <t>Filtr kanałowy typ DF</t>
  </si>
  <si>
    <r>
      <rPr>
        <b/>
        <sz val="9"/>
        <color rgb="FF2A6099"/>
        <rFont val="Arial"/>
        <family val="2"/>
        <charset val="238"/>
      </rPr>
      <t xml:space="preserve">ISO Corase </t>
    </r>
    <r>
      <rPr>
        <b/>
        <sz val="9"/>
        <color rgb="FF2A6099"/>
        <rFont val="Times New Roman"/>
        <family val="1"/>
        <charset val="238"/>
      </rPr>
      <t>≤</t>
    </r>
    <r>
      <rPr>
        <b/>
        <sz val="9"/>
        <color rgb="FF2A6099"/>
        <rFont val="Arial"/>
        <family val="2"/>
        <charset val="238"/>
      </rPr>
      <t xml:space="preserve"> 50%</t>
    </r>
  </si>
  <si>
    <t>Fi 315 – 1szt.</t>
  </si>
  <si>
    <t>Wartość brutto
[zł]</t>
  </si>
  <si>
    <t>Wartość brutto 
[zł]</t>
  </si>
  <si>
    <t xml:space="preserve">FILTRY 2026-2027 </t>
  </si>
  <si>
    <t>2.3</t>
  </si>
  <si>
    <t>605x665x96</t>
  </si>
  <si>
    <t>605x665x96 – 1szt.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</si>
</sst>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#,##0.00\ [$zł-415];[Red]\-#,##0.00\ [$zł-415]"/>
    <numFmt numFmtId="166" formatCode="#,###.00"/>
  </numFmts>
  <fonts count="28">
    <font>
      <sz val="11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Times New Roman"/>
      <family val="1"/>
      <charset val="238"/>
    </font>
    <font>
      <sz val="6"/>
      <name val="Arial"/>
      <family val="2"/>
      <charset val="238"/>
    </font>
    <font>
      <b/>
      <vertAlign val="subscript"/>
      <sz val="9"/>
      <name val="Arial"/>
      <family val="2"/>
      <charset val="238"/>
    </font>
    <font>
      <sz val="9"/>
      <name val="Times New Roman"/>
      <family val="1"/>
      <charset val="238"/>
    </font>
    <font>
      <u/>
      <sz val="11"/>
      <name val="Arial"/>
      <family val="2"/>
      <charset val="238"/>
    </font>
    <font>
      <b/>
      <sz val="9"/>
      <color rgb="FF2A6099"/>
      <name val="Arial"/>
      <family val="2"/>
      <charset val="238"/>
    </font>
    <font>
      <b/>
      <vertAlign val="subscript"/>
      <sz val="9"/>
      <color rgb="FF2A6099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7"/>
      <name val="Arial"/>
      <family val="2"/>
      <charset val="238"/>
    </font>
    <font>
      <sz val="10"/>
      <color rgb="FF21409A"/>
      <name val="Arial"/>
      <family val="2"/>
      <charset val="238"/>
    </font>
    <font>
      <sz val="10"/>
      <color rgb="FF000000"/>
      <name val="Arial"/>
      <family val="2"/>
      <charset val="238"/>
    </font>
    <font>
      <sz val="5"/>
      <name val="Arial"/>
      <family val="2"/>
      <charset val="238"/>
    </font>
    <font>
      <sz val="11"/>
      <name val="Arial"/>
      <family val="2"/>
      <charset val="238"/>
    </font>
    <font>
      <sz val="10"/>
      <name val="Rajdhani-Regular"/>
      <charset val="238"/>
    </font>
    <font>
      <b/>
      <sz val="9"/>
      <color rgb="FF2A609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F200"/>
      </patternFill>
    </fill>
    <fill>
      <patternFill patternType="solid">
        <fgColor theme="0" tint="-0.14999847407452621"/>
        <bgColor rgb="FFFFF200"/>
      </patternFill>
    </fill>
    <fill>
      <patternFill patternType="solid">
        <fgColor theme="0"/>
        <bgColor indexed="64"/>
      </patternFill>
    </fill>
    <fill>
      <patternFill patternType="solid">
        <fgColor rgb="FFAFD095"/>
        <bgColor rgb="FFBEE3D3"/>
      </patternFill>
    </fill>
    <fill>
      <patternFill patternType="solid">
        <fgColor theme="0" tint="-0.14999847407452621"/>
        <bgColor rgb="FFED7D31"/>
      </patternFill>
    </fill>
    <fill>
      <patternFill patternType="solid">
        <fgColor rgb="FFDDE8CB"/>
        <bgColor rgb="FFBEE3D3"/>
      </patternFill>
    </fill>
    <fill>
      <patternFill patternType="solid">
        <fgColor theme="0" tint="-0.14999847407452621"/>
        <bgColor rgb="FFC9211E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Border="0" applyProtection="0"/>
  </cellStyleXfs>
  <cellXfs count="3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30" xfId="0" applyBorder="1" applyAlignment="1">
      <alignment vertical="center"/>
    </xf>
    <xf numFmtId="4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9" fontId="7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right"/>
    </xf>
    <xf numFmtId="49" fontId="8" fillId="0" borderId="0" xfId="0" applyNumberFormat="1" applyFont="1"/>
    <xf numFmtId="0" fontId="8" fillId="0" borderId="0" xfId="0" applyFont="1"/>
    <xf numFmtId="49" fontId="0" fillId="0" borderId="0" xfId="0" applyNumberFormat="1"/>
    <xf numFmtId="0" fontId="9" fillId="4" borderId="8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38" xfId="0" applyFill="1" applyBorder="1"/>
    <xf numFmtId="0" fontId="0" fillId="0" borderId="21" xfId="0" applyBorder="1"/>
    <xf numFmtId="0" fontId="0" fillId="0" borderId="31" xfId="0" applyBorder="1"/>
    <xf numFmtId="49" fontId="0" fillId="0" borderId="28" xfId="0" applyNumberForma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1" fillId="0" borderId="39" xfId="0" applyFont="1" applyBorder="1" applyAlignment="1">
      <alignment horizontal="left" vertical="center" wrapText="1"/>
    </xf>
    <xf numFmtId="0" fontId="0" fillId="0" borderId="39" xfId="0" applyBorder="1" applyAlignment="1">
      <alignment horizontal="center" vertical="center"/>
    </xf>
    <xf numFmtId="0" fontId="0" fillId="0" borderId="39" xfId="0" applyBorder="1" applyAlignment="1" applyProtection="1">
      <alignment horizontal="center" vertical="center"/>
      <protection locked="0"/>
    </xf>
    <xf numFmtId="165" fontId="0" fillId="0" borderId="39" xfId="0" applyNumberFormat="1" applyBorder="1" applyAlignment="1">
      <alignment horizontal="center" vertical="center"/>
    </xf>
    <xf numFmtId="0" fontId="13" fillId="0" borderId="40" xfId="0" applyFont="1" applyBorder="1" applyAlignment="1" applyProtection="1">
      <alignment horizontal="left" vertical="center" wrapText="1"/>
      <protection locked="0"/>
    </xf>
    <xf numFmtId="49" fontId="0" fillId="0" borderId="18" xfId="0" applyNumberForma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>
      <alignment horizontal="center" vertical="center"/>
    </xf>
    <xf numFmtId="0" fontId="13" fillId="0" borderId="20" xfId="0" applyFont="1" applyBorder="1" applyAlignment="1" applyProtection="1">
      <alignment horizontal="left" vertical="center" wrapText="1"/>
      <protection locked="0"/>
    </xf>
    <xf numFmtId="49" fontId="0" fillId="0" borderId="12" xfId="0" applyNumberForma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 applyProtection="1">
      <alignment horizontal="center" vertical="center"/>
      <protection locked="0"/>
    </xf>
    <xf numFmtId="165" fontId="0" fillId="0" borderId="13" xfId="0" applyNumberFormat="1" applyBorder="1" applyAlignment="1">
      <alignment horizontal="center" vertical="center"/>
    </xf>
    <xf numFmtId="0" fontId="13" fillId="0" borderId="15" xfId="0" applyFont="1" applyBorder="1" applyAlignment="1" applyProtection="1">
      <alignment horizontal="left" vertical="center" wrapText="1"/>
      <protection locked="0"/>
    </xf>
    <xf numFmtId="49" fontId="0" fillId="0" borderId="31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65" fontId="3" fillId="2" borderId="41" xfId="0" applyNumberFormat="1" applyFont="1" applyFill="1" applyBorder="1" applyAlignment="1">
      <alignment horizontal="right" vertical="center"/>
    </xf>
    <xf numFmtId="165" fontId="3" fillId="3" borderId="29" xfId="0" applyNumberFormat="1" applyFont="1" applyFill="1" applyBorder="1" applyAlignment="1">
      <alignment vertical="center"/>
    </xf>
    <xf numFmtId="49" fontId="0" fillId="0" borderId="31" xfId="0" applyNumberFormat="1" applyBorder="1"/>
    <xf numFmtId="166" fontId="0" fillId="0" borderId="0" xfId="0" applyNumberFormat="1"/>
    <xf numFmtId="49" fontId="0" fillId="0" borderId="32" xfId="0" applyNumberFormat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0" xfId="0" applyBorder="1"/>
    <xf numFmtId="49" fontId="0" fillId="0" borderId="0" xfId="0" applyNumberFormat="1" applyAlignment="1">
      <alignment horizontal="right"/>
    </xf>
    <xf numFmtId="0" fontId="16" fillId="0" borderId="0" xfId="0" applyFont="1"/>
    <xf numFmtId="165" fontId="0" fillId="0" borderId="0" xfId="0" applyNumberFormat="1"/>
    <xf numFmtId="0" fontId="4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8" xfId="0" applyFont="1" applyBorder="1" applyAlignment="1">
      <alignment vertical="center"/>
    </xf>
    <xf numFmtId="49" fontId="0" fillId="6" borderId="28" xfId="0" applyNumberFormat="1" applyFill="1" applyBorder="1" applyAlignment="1">
      <alignment horizontal="center"/>
    </xf>
    <xf numFmtId="0" fontId="0" fillId="6" borderId="39" xfId="0" applyFill="1" applyBorder="1" applyAlignment="1">
      <alignment horizontal="left"/>
    </xf>
    <xf numFmtId="0" fontId="0" fillId="6" borderId="39" xfId="0" applyFill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0" fillId="0" borderId="11" xfId="0" applyBorder="1"/>
    <xf numFmtId="0" fontId="6" fillId="0" borderId="11" xfId="0" applyFont="1" applyBorder="1"/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49" fontId="0" fillId="6" borderId="18" xfId="0" applyNumberFormat="1" applyFill="1" applyBorder="1" applyAlignment="1">
      <alignment horizontal="center"/>
    </xf>
    <xf numFmtId="0" fontId="0" fillId="6" borderId="11" xfId="0" applyFill="1" applyBorder="1" applyAlignment="1">
      <alignment horizontal="left"/>
    </xf>
    <xf numFmtId="0" fontId="0" fillId="6" borderId="11" xfId="0" applyFill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/>
    </xf>
    <xf numFmtId="49" fontId="0" fillId="0" borderId="7" xfId="0" applyNumberForma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165" fontId="0" fillId="0" borderId="8" xfId="0" applyNumberFormat="1" applyBorder="1" applyAlignment="1">
      <alignment horizontal="center" vertical="center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11" xfId="0" applyFont="1" applyBorder="1" applyAlignment="1">
      <alignment horizontal="center" vertical="center"/>
    </xf>
    <xf numFmtId="0" fontId="13" fillId="0" borderId="20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0" fillId="0" borderId="3" xfId="0" applyBorder="1"/>
    <xf numFmtId="0" fontId="0" fillId="0" borderId="33" xfId="0" applyBorder="1"/>
    <xf numFmtId="0" fontId="0" fillId="0" borderId="17" xfId="0" applyBorder="1"/>
    <xf numFmtId="0" fontId="0" fillId="0" borderId="32" xfId="0" applyBorder="1"/>
    <xf numFmtId="49" fontId="0" fillId="6" borderId="7" xfId="0" applyNumberForma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4" fillId="0" borderId="0" xfId="0" applyFont="1"/>
    <xf numFmtId="0" fontId="9" fillId="0" borderId="11" xfId="0" applyFont="1" applyBorder="1"/>
    <xf numFmtId="0" fontId="9" fillId="6" borderId="11" xfId="0" applyFont="1" applyFill="1" applyBorder="1" applyAlignment="1">
      <alignment horizontal="center"/>
    </xf>
    <xf numFmtId="0" fontId="4" fillId="0" borderId="27" xfId="0" applyFont="1" applyBorder="1"/>
    <xf numFmtId="0" fontId="0" fillId="0" borderId="22" xfId="0" applyBorder="1"/>
    <xf numFmtId="0" fontId="0" fillId="0" borderId="22" xfId="0" applyBorder="1" applyAlignment="1">
      <alignment horizontal="left"/>
    </xf>
    <xf numFmtId="0" fontId="9" fillId="0" borderId="13" xfId="0" applyFont="1" applyBorder="1" applyAlignment="1">
      <alignment horizontal="center"/>
    </xf>
    <xf numFmtId="0" fontId="4" fillId="0" borderId="2" xfId="0" applyFont="1" applyBorder="1"/>
    <xf numFmtId="0" fontId="0" fillId="0" borderId="30" xfId="0" applyBorder="1" applyAlignment="1">
      <alignment horizontal="left"/>
    </xf>
    <xf numFmtId="0" fontId="0" fillId="5" borderId="0" xfId="0" applyFill="1"/>
    <xf numFmtId="0" fontId="6" fillId="0" borderId="20" xfId="0" applyFont="1" applyBorder="1" applyAlignment="1" applyProtection="1">
      <alignment horizontal="left" vertical="center" wrapText="1"/>
      <protection locked="0"/>
    </xf>
    <xf numFmtId="0" fontId="0" fillId="2" borderId="32" xfId="0" applyFill="1" applyBorder="1" applyAlignment="1">
      <alignment horizontal="center" vertical="center"/>
    </xf>
    <xf numFmtId="165" fontId="3" fillId="2" borderId="42" xfId="0" applyNumberFormat="1" applyFont="1" applyFill="1" applyBorder="1" applyAlignment="1">
      <alignment horizontal="right" vertical="center"/>
    </xf>
    <xf numFmtId="0" fontId="0" fillId="0" borderId="38" xfId="0" applyBorder="1"/>
    <xf numFmtId="0" fontId="0" fillId="0" borderId="13" xfId="0" applyBorder="1"/>
    <xf numFmtId="0" fontId="10" fillId="0" borderId="0" xfId="0" applyFont="1" applyAlignment="1">
      <alignment vertical="center"/>
    </xf>
    <xf numFmtId="0" fontId="13" fillId="0" borderId="40" xfId="0" applyFont="1" applyBorder="1" applyAlignment="1" applyProtection="1">
      <alignment horizontal="left" vertical="center"/>
      <protection locked="0"/>
    </xf>
    <xf numFmtId="49" fontId="0" fillId="0" borderId="25" xfId="0" applyNumberForma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1" fillId="0" borderId="43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3" xfId="0" applyBorder="1" applyAlignment="1" applyProtection="1">
      <alignment horizontal="center" vertical="center"/>
      <protection locked="0"/>
    </xf>
    <xf numFmtId="165" fontId="0" fillId="0" borderId="43" xfId="0" applyNumberFormat="1" applyBorder="1" applyAlignment="1">
      <alignment horizontal="center" vertical="center"/>
    </xf>
    <xf numFmtId="0" fontId="13" fillId="0" borderId="44" xfId="0" applyFont="1" applyBorder="1" applyAlignment="1" applyProtection="1">
      <alignment horizontal="left" vertical="center"/>
      <protection locked="0"/>
    </xf>
    <xf numFmtId="0" fontId="6" fillId="0" borderId="40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49" fontId="0" fillId="0" borderId="45" xfId="0" applyNumberForma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 applyProtection="1">
      <alignment horizontal="left" vertical="center"/>
      <protection locked="0"/>
    </xf>
    <xf numFmtId="0" fontId="6" fillId="0" borderId="35" xfId="0" applyFont="1" applyBorder="1"/>
    <xf numFmtId="49" fontId="3" fillId="2" borderId="1" xfId="0" applyNumberFormat="1" applyFont="1" applyFill="1" applyBorder="1"/>
    <xf numFmtId="0" fontId="3" fillId="2" borderId="3" xfId="0" applyFont="1" applyFill="1" applyBorder="1"/>
    <xf numFmtId="0" fontId="3" fillId="2" borderId="38" xfId="0" applyFont="1" applyFill="1" applyBorder="1"/>
    <xf numFmtId="0" fontId="6" fillId="0" borderId="0" xfId="0" applyFont="1"/>
    <xf numFmtId="49" fontId="0" fillId="8" borderId="28" xfId="0" applyNumberFormat="1" applyFill="1" applyBorder="1" applyAlignment="1">
      <alignment horizontal="center"/>
    </xf>
    <xf numFmtId="0" fontId="0" fillId="8" borderId="39" xfId="0" applyFill="1" applyBorder="1"/>
    <xf numFmtId="0" fontId="0" fillId="8" borderId="39" xfId="0" applyFill="1" applyBorder="1" applyAlignment="1">
      <alignment horizontal="center"/>
    </xf>
    <xf numFmtId="49" fontId="0" fillId="8" borderId="18" xfId="0" applyNumberFormat="1" applyFill="1" applyBorder="1" applyAlignment="1">
      <alignment horizontal="center"/>
    </xf>
    <xf numFmtId="0" fontId="0" fillId="8" borderId="11" xfId="0" applyFill="1" applyBorder="1"/>
    <xf numFmtId="0" fontId="0" fillId="8" borderId="11" xfId="0" applyFill="1" applyBorder="1" applyAlignment="1">
      <alignment horizontal="center"/>
    </xf>
    <xf numFmtId="165" fontId="6" fillId="0" borderId="0" xfId="0" applyNumberFormat="1" applyFont="1"/>
    <xf numFmtId="0" fontId="6" fillId="8" borderId="39" xfId="0" applyFont="1" applyFill="1" applyBorder="1"/>
    <xf numFmtId="49" fontId="0" fillId="8" borderId="28" xfId="0" applyNumberFormat="1" applyFill="1" applyBorder="1" applyAlignment="1">
      <alignment horizontal="center" wrapText="1"/>
    </xf>
    <xf numFmtId="49" fontId="0" fillId="0" borderId="18" xfId="0" applyNumberFormat="1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21" fillId="0" borderId="13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21" fillId="0" borderId="0" xfId="0" applyFont="1" applyAlignment="1">
      <alignment horizontal="center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49" fontId="0" fillId="0" borderId="32" xfId="0" applyNumberFormat="1" applyBorder="1" applyAlignment="1">
      <alignment horizontal="right"/>
    </xf>
    <xf numFmtId="49" fontId="3" fillId="0" borderId="1" xfId="0" applyNumberFormat="1" applyFont="1" applyBorder="1"/>
    <xf numFmtId="0" fontId="3" fillId="0" borderId="3" xfId="0" applyFont="1" applyBorder="1"/>
    <xf numFmtId="0" fontId="3" fillId="0" borderId="38" xfId="0" applyFont="1" applyBorder="1"/>
    <xf numFmtId="49" fontId="0" fillId="6" borderId="47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6" borderId="19" xfId="0" applyNumberForma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4" borderId="43" xfId="0" applyFont="1" applyFill="1" applyBorder="1" applyAlignment="1">
      <alignment horizontal="center" vertical="center" wrapText="1"/>
    </xf>
    <xf numFmtId="0" fontId="10" fillId="4" borderId="43" xfId="0" applyFont="1" applyFill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49" fontId="0" fillId="0" borderId="3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left"/>
    </xf>
    <xf numFmtId="165" fontId="10" fillId="0" borderId="31" xfId="0" applyNumberFormat="1" applyFont="1" applyBorder="1" applyAlignment="1">
      <alignment horizontal="center" vertical="center"/>
    </xf>
    <xf numFmtId="0" fontId="10" fillId="0" borderId="21" xfId="0" applyFont="1" applyBorder="1" applyAlignment="1" applyProtection="1">
      <alignment horizontal="left" vertical="center"/>
      <protection locked="0"/>
    </xf>
    <xf numFmtId="49" fontId="0" fillId="6" borderId="39" xfId="0" applyNumberFormat="1" applyFill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6" fillId="0" borderId="31" xfId="0" applyFont="1" applyBorder="1"/>
    <xf numFmtId="0" fontId="6" fillId="0" borderId="21" xfId="0" applyFont="1" applyBorder="1"/>
    <xf numFmtId="49" fontId="24" fillId="0" borderId="11" xfId="0" applyNumberFormat="1" applyFont="1" applyBorder="1" applyAlignment="1">
      <alignment horizontal="left"/>
    </xf>
    <xf numFmtId="165" fontId="0" fillId="0" borderId="31" xfId="0" applyNumberFormat="1" applyBorder="1"/>
    <xf numFmtId="165" fontId="0" fillId="0" borderId="21" xfId="0" applyNumberFormat="1" applyBorder="1"/>
    <xf numFmtId="0" fontId="19" fillId="0" borderId="21" xfId="0" applyFont="1" applyBorder="1"/>
    <xf numFmtId="49" fontId="0" fillId="0" borderId="13" xfId="0" applyNumberForma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6" fillId="0" borderId="40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0" fillId="6" borderId="49" xfId="0" applyFill="1" applyBorder="1" applyAlignment="1">
      <alignment horizontal="center" wrapText="1"/>
    </xf>
    <xf numFmtId="165" fontId="0" fillId="0" borderId="50" xfId="0" applyNumberForma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0" fillId="0" borderId="19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52" xfId="0" applyFont="1" applyBorder="1" applyAlignment="1" applyProtection="1">
      <alignment horizontal="left" vertical="center" wrapText="1"/>
      <protection locked="0"/>
    </xf>
    <xf numFmtId="165" fontId="0" fillId="0" borderId="47" xfId="0" applyNumberFormat="1" applyBorder="1" applyAlignment="1">
      <alignment horizontal="center" vertical="center"/>
    </xf>
    <xf numFmtId="0" fontId="13" fillId="0" borderId="22" xfId="0" applyFont="1" applyBorder="1" applyAlignment="1" applyProtection="1">
      <alignment horizontal="left" vertical="center" wrapText="1"/>
      <protection locked="0"/>
    </xf>
    <xf numFmtId="165" fontId="0" fillId="0" borderId="53" xfId="0" applyNumberForma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3" fillId="0" borderId="13" xfId="0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6" fillId="6" borderId="34" xfId="0" applyFont="1" applyFill="1" applyBorder="1" applyAlignment="1">
      <alignment horizontal="left"/>
    </xf>
    <xf numFmtId="0" fontId="0" fillId="6" borderId="34" xfId="0" applyFill="1" applyBorder="1"/>
    <xf numFmtId="0" fontId="0" fillId="6" borderId="11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17" fillId="0" borderId="11" xfId="0" applyFont="1" applyBorder="1"/>
    <xf numFmtId="0" fontId="17" fillId="0" borderId="11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3" fillId="0" borderId="11" xfId="0" applyFont="1" applyBorder="1"/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6" borderId="11" xfId="0" applyFill="1" applyBorder="1" applyAlignment="1">
      <alignment horizontal="left"/>
    </xf>
    <xf numFmtId="0" fontId="0" fillId="6" borderId="11" xfId="0" applyFill="1" applyBorder="1"/>
    <xf numFmtId="49" fontId="10" fillId="9" borderId="4" xfId="0" applyNumberFormat="1" applyFont="1" applyFill="1" applyBorder="1" applyAlignment="1">
      <alignment horizontal="left" vertical="center"/>
    </xf>
    <xf numFmtId="49" fontId="10" fillId="9" borderId="5" xfId="0" applyNumberFormat="1" applyFont="1" applyFill="1" applyBorder="1" applyAlignment="1">
      <alignment horizontal="left" vertical="center"/>
    </xf>
    <xf numFmtId="49" fontId="10" fillId="9" borderId="6" xfId="0" applyNumberFormat="1" applyFont="1" applyFill="1" applyBorder="1" applyAlignment="1">
      <alignment horizontal="left" vertical="center"/>
    </xf>
    <xf numFmtId="0" fontId="0" fillId="6" borderId="39" xfId="0" applyFill="1" applyBorder="1" applyAlignment="1">
      <alignment horizontal="left"/>
    </xf>
    <xf numFmtId="0" fontId="0" fillId="6" borderId="39" xfId="0" applyFill="1" applyBorder="1"/>
    <xf numFmtId="0" fontId="0" fillId="6" borderId="39" xfId="0" applyFill="1" applyBorder="1" applyAlignment="1">
      <alignment horizontal="center"/>
    </xf>
    <xf numFmtId="0" fontId="0" fillId="6" borderId="40" xfId="0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38" xfId="0" applyNumberFormat="1" applyFont="1" applyFill="1" applyBorder="1" applyAlignment="1">
      <alignment horizontal="left"/>
    </xf>
    <xf numFmtId="49" fontId="0" fillId="4" borderId="7" xfId="0" applyNumberFormat="1" applyFill="1" applyBorder="1" applyAlignment="1">
      <alignment horizontal="center" vertical="center"/>
    </xf>
    <xf numFmtId="49" fontId="0" fillId="4" borderId="18" xfId="0" applyNumberFormat="1" applyFill="1" applyBorder="1" applyAlignment="1">
      <alignment horizontal="center" vertical="center"/>
    </xf>
    <xf numFmtId="49" fontId="0" fillId="4" borderId="12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10" fillId="2" borderId="36" xfId="0" applyNumberFormat="1" applyFont="1" applyFill="1" applyBorder="1" applyAlignment="1">
      <alignment horizontal="left" vertical="center"/>
    </xf>
    <xf numFmtId="49" fontId="10" fillId="2" borderId="37" xfId="0" applyNumberFormat="1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horizontal="center"/>
    </xf>
    <xf numFmtId="49" fontId="0" fillId="4" borderId="7" xfId="0" applyNumberFormat="1" applyFill="1" applyBorder="1" applyAlignment="1">
      <alignment horizontal="center" vertical="center" wrapText="1"/>
    </xf>
    <xf numFmtId="49" fontId="0" fillId="4" borderId="18" xfId="0" applyNumberFormat="1" applyFill="1" applyBorder="1" applyAlignment="1">
      <alignment horizontal="center" vertical="center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11" xfId="0" applyBorder="1"/>
    <xf numFmtId="0" fontId="17" fillId="0" borderId="11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0" fillId="0" borderId="13" xfId="0" applyFont="1" applyBorder="1"/>
    <xf numFmtId="0" fontId="10" fillId="0" borderId="15" xfId="0" applyFont="1" applyBorder="1"/>
    <xf numFmtId="0" fontId="10" fillId="0" borderId="11" xfId="0" applyFont="1" applyBorder="1"/>
    <xf numFmtId="0" fontId="10" fillId="0" borderId="20" xfId="0" applyFont="1" applyBorder="1"/>
    <xf numFmtId="0" fontId="6" fillId="6" borderId="11" xfId="0" applyFont="1" applyFill="1" applyBorder="1"/>
    <xf numFmtId="0" fontId="6" fillId="6" borderId="20" xfId="0" applyFont="1" applyFill="1" applyBorder="1"/>
    <xf numFmtId="0" fontId="6" fillId="0" borderId="11" xfId="0" applyFont="1" applyBorder="1"/>
    <xf numFmtId="0" fontId="6" fillId="0" borderId="20" xfId="0" applyFont="1" applyBorder="1"/>
    <xf numFmtId="0" fontId="6" fillId="6" borderId="39" xfId="0" applyFont="1" applyFill="1" applyBorder="1"/>
    <xf numFmtId="0" fontId="6" fillId="6" borderId="40" xfId="0" applyFont="1" applyFill="1" applyBorder="1"/>
    <xf numFmtId="0" fontId="4" fillId="0" borderId="24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17" fillId="0" borderId="20" xfId="0" applyFont="1" applyBorder="1"/>
    <xf numFmtId="0" fontId="6" fillId="0" borderId="13" xfId="0" applyFont="1" applyBorder="1" applyAlignment="1">
      <alignment horizontal="left"/>
    </xf>
    <xf numFmtId="0" fontId="3" fillId="0" borderId="15" xfId="0" applyFont="1" applyBorder="1"/>
    <xf numFmtId="0" fontId="6" fillId="0" borderId="11" xfId="0" applyFont="1" applyBorder="1" applyAlignment="1">
      <alignment horizontal="left"/>
    </xf>
    <xf numFmtId="0" fontId="0" fillId="6" borderId="20" xfId="0" applyFill="1" applyBorder="1"/>
    <xf numFmtId="0" fontId="9" fillId="0" borderId="11" xfId="0" applyFont="1" applyBorder="1" applyAlignment="1">
      <alignment horizontal="left"/>
    </xf>
    <xf numFmtId="0" fontId="9" fillId="0" borderId="11" xfId="0" applyFont="1" applyBorder="1"/>
    <xf numFmtId="0" fontId="3" fillId="0" borderId="20" xfId="0" applyFont="1" applyBorder="1"/>
    <xf numFmtId="0" fontId="3" fillId="4" borderId="19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left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21" xfId="0" applyFont="1" applyBorder="1" applyAlignment="1">
      <alignment horizontal="left"/>
    </xf>
    <xf numFmtId="0" fontId="3" fillId="4" borderId="9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0" fillId="0" borderId="20" xfId="0" applyBorder="1"/>
    <xf numFmtId="0" fontId="0" fillId="6" borderId="40" xfId="0" applyFill="1" applyBorder="1"/>
    <xf numFmtId="0" fontId="0" fillId="0" borderId="0" xfId="0" applyAlignment="1">
      <alignment horizontal="left"/>
    </xf>
    <xf numFmtId="0" fontId="0" fillId="0" borderId="0" xfId="0"/>
    <xf numFmtId="49" fontId="10" fillId="7" borderId="36" xfId="0" applyNumberFormat="1" applyFont="1" applyFill="1" applyBorder="1" applyAlignment="1">
      <alignment horizontal="left" vertical="center"/>
    </xf>
    <xf numFmtId="49" fontId="10" fillId="7" borderId="37" xfId="0" applyNumberFormat="1" applyFont="1" applyFill="1" applyBorder="1" applyAlignment="1">
      <alignment horizontal="left" vertical="center"/>
    </xf>
    <xf numFmtId="49" fontId="10" fillId="7" borderId="46" xfId="0" applyNumberFormat="1" applyFont="1" applyFill="1" applyBorder="1" applyAlignment="1">
      <alignment horizontal="left" vertical="center"/>
    </xf>
    <xf numFmtId="0" fontId="0" fillId="8" borderId="39" xfId="0" applyFill="1" applyBorder="1" applyAlignment="1">
      <alignment horizontal="left" wrapText="1"/>
    </xf>
    <xf numFmtId="0" fontId="0" fillId="8" borderId="39" xfId="0" applyFill="1" applyBorder="1" applyAlignment="1">
      <alignment wrapText="1"/>
    </xf>
    <xf numFmtId="0" fontId="0" fillId="8" borderId="40" xfId="0" applyFill="1" applyBorder="1" applyAlignment="1">
      <alignment wrapText="1"/>
    </xf>
    <xf numFmtId="0" fontId="0" fillId="8" borderId="39" xfId="0" applyFill="1" applyBorder="1"/>
    <xf numFmtId="0" fontId="0" fillId="8" borderId="40" xfId="0" applyFill="1" applyBorder="1"/>
    <xf numFmtId="0" fontId="0" fillId="8" borderId="11" xfId="0" applyFill="1" applyBorder="1"/>
    <xf numFmtId="0" fontId="0" fillId="8" borderId="20" xfId="0" applyFill="1" applyBorder="1"/>
    <xf numFmtId="0" fontId="0" fillId="8" borderId="11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49" fontId="0" fillId="0" borderId="12" xfId="0" applyNumberFormat="1" applyBorder="1"/>
    <xf numFmtId="49" fontId="0" fillId="0" borderId="13" xfId="0" applyNumberFormat="1" applyBorder="1"/>
    <xf numFmtId="49" fontId="0" fillId="6" borderId="18" xfId="0" applyNumberFormat="1" applyFill="1" applyBorder="1"/>
    <xf numFmtId="49" fontId="0" fillId="6" borderId="11" xfId="0" applyNumberFormat="1" applyFill="1" applyBorder="1"/>
    <xf numFmtId="0" fontId="0" fillId="0" borderId="18" xfId="0" applyBorder="1"/>
    <xf numFmtId="49" fontId="0" fillId="0" borderId="18" xfId="0" applyNumberFormat="1" applyBorder="1"/>
    <xf numFmtId="49" fontId="0" fillId="0" borderId="11" xfId="0" applyNumberFormat="1" applyBorder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3" xfId="0" applyNumberFormat="1" applyFont="1" applyFill="1" applyBorder="1" applyAlignment="1">
      <alignment horizontal="left" vertical="center"/>
    </xf>
    <xf numFmtId="49" fontId="10" fillId="2" borderId="38" xfId="0" applyNumberFormat="1" applyFont="1" applyFill="1" applyBorder="1" applyAlignment="1">
      <alignment horizontal="left" vertical="center"/>
    </xf>
    <xf numFmtId="49" fontId="0" fillId="6" borderId="28" xfId="0" applyNumberFormat="1" applyFill="1" applyBorder="1"/>
    <xf numFmtId="49" fontId="0" fillId="6" borderId="39" xfId="0" applyNumberFormat="1" applyFill="1" applyBorder="1"/>
    <xf numFmtId="0" fontId="0" fillId="0" borderId="14" xfId="0" applyBorder="1"/>
    <xf numFmtId="0" fontId="0" fillId="0" borderId="31" xfId="0" applyBorder="1" applyAlignment="1">
      <alignment horizontal="left"/>
    </xf>
    <xf numFmtId="0" fontId="0" fillId="0" borderId="21" xfId="0" applyBorder="1" applyAlignment="1">
      <alignment horizontal="left"/>
    </xf>
    <xf numFmtId="49" fontId="25" fillId="0" borderId="11" xfId="0" applyNumberFormat="1" applyFont="1" applyBorder="1"/>
    <xf numFmtId="0" fontId="17" fillId="0" borderId="19" xfId="0" applyFont="1" applyBorder="1"/>
    <xf numFmtId="0" fontId="0" fillId="0" borderId="19" xfId="0" applyBorder="1"/>
    <xf numFmtId="49" fontId="3" fillId="6" borderId="11" xfId="0" applyNumberFormat="1" applyFont="1" applyFill="1" applyBorder="1"/>
    <xf numFmtId="0" fontId="0" fillId="6" borderId="19" xfId="0" applyFill="1" applyBorder="1"/>
    <xf numFmtId="49" fontId="10" fillId="2" borderId="48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49" fontId="25" fillId="6" borderId="11" xfId="0" applyNumberFormat="1" applyFont="1" applyFill="1" applyBorder="1"/>
    <xf numFmtId="0" fontId="23" fillId="0" borderId="11" xfId="0" applyFont="1" applyBorder="1"/>
    <xf numFmtId="0" fontId="23" fillId="0" borderId="19" xfId="0" applyFont="1" applyBorder="1"/>
    <xf numFmtId="49" fontId="6" fillId="0" borderId="11" xfId="0" applyNumberFormat="1" applyFont="1" applyBorder="1"/>
    <xf numFmtId="0" fontId="0" fillId="0" borderId="11" xfId="0" applyBorder="1" applyAlignment="1">
      <alignment horizontal="center" wrapText="1"/>
    </xf>
    <xf numFmtId="0" fontId="0" fillId="0" borderId="19" xfId="0" applyBorder="1" applyAlignment="1">
      <alignment horizontal="center"/>
    </xf>
    <xf numFmtId="49" fontId="10" fillId="7" borderId="1" xfId="0" applyNumberFormat="1" applyFont="1" applyFill="1" applyBorder="1" applyAlignment="1">
      <alignment horizontal="left" vertical="center"/>
    </xf>
    <xf numFmtId="49" fontId="10" fillId="7" borderId="3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6" fillId="4" borderId="11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49" fontId="0" fillId="4" borderId="25" xfId="0" applyNumberForma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left" vertical="center" wrapText="1"/>
    </xf>
  </cellXfs>
  <cellStyles count="2">
    <cellStyle name="Excel Built-in ColLevel_0" xfId="1" xr:uid="{EE6F1CBD-16CB-4675-AEE7-93B38E852CD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8"/>
  <sheetViews>
    <sheetView zoomScale="110" zoomScaleNormal="110" workbookViewId="0">
      <selection activeCell="K1" sqref="K1:L1"/>
    </sheetView>
  </sheetViews>
  <sheetFormatPr defaultColWidth="8.6640625" defaultRowHeight="14.4"/>
  <cols>
    <col min="1" max="1" width="4.44140625" style="14" customWidth="1"/>
    <col min="2" max="2" width="12.109375" customWidth="1"/>
    <col min="3" max="3" width="20.6640625" style="8" customWidth="1"/>
    <col min="4" max="4" width="8.44140625" customWidth="1"/>
    <col min="5" max="5" width="17.44140625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1.88671875" customWidth="1"/>
    <col min="12" max="12" width="39.44140625" customWidth="1"/>
    <col min="13" max="13" width="2.109375" customWidth="1"/>
  </cols>
  <sheetData>
    <row r="1" spans="1:12" ht="30" customHeight="1">
      <c r="A1" s="5" t="s">
        <v>0</v>
      </c>
      <c r="B1" s="6"/>
      <c r="C1" s="7"/>
      <c r="K1" s="250"/>
      <c r="L1" s="250"/>
    </row>
    <row r="2" spans="1:12" ht="15.6">
      <c r="A2" s="9" t="s">
        <v>607</v>
      </c>
      <c r="B2" s="10"/>
      <c r="L2" s="11" t="s">
        <v>3</v>
      </c>
    </row>
    <row r="3" spans="1:12" ht="15.6">
      <c r="A3" s="12" t="s">
        <v>4</v>
      </c>
      <c r="B3" s="13"/>
    </row>
    <row r="4" spans="1:12" ht="15.6">
      <c r="A4" s="12" t="s">
        <v>5</v>
      </c>
      <c r="B4" s="13"/>
    </row>
    <row r="5" spans="1:12" ht="7.5" customHeight="1" thickBot="1"/>
    <row r="6" spans="1:12" ht="12.75" customHeight="1">
      <c r="A6" s="251" t="s">
        <v>1</v>
      </c>
      <c r="B6" s="254" t="s">
        <v>6</v>
      </c>
      <c r="C6" s="254"/>
      <c r="D6" s="254"/>
      <c r="E6" s="254"/>
      <c r="F6" s="255" t="s">
        <v>7</v>
      </c>
      <c r="G6" s="15"/>
      <c r="H6" s="15" t="s">
        <v>8</v>
      </c>
      <c r="I6" s="15"/>
      <c r="J6" s="254" t="s">
        <v>9</v>
      </c>
      <c r="K6" s="254" t="s">
        <v>605</v>
      </c>
      <c r="L6" s="259" t="s">
        <v>10</v>
      </c>
    </row>
    <row r="7" spans="1:12" ht="12.75" customHeight="1">
      <c r="A7" s="252"/>
      <c r="B7" s="246" t="s">
        <v>11</v>
      </c>
      <c r="C7" s="248" t="s">
        <v>12</v>
      </c>
      <c r="D7" s="246" t="s">
        <v>13</v>
      </c>
      <c r="E7" s="16" t="s">
        <v>14</v>
      </c>
      <c r="F7" s="256"/>
      <c r="G7" s="18" t="s">
        <v>8</v>
      </c>
      <c r="H7" s="17" t="s">
        <v>15</v>
      </c>
      <c r="I7" s="17" t="s">
        <v>8</v>
      </c>
      <c r="J7" s="258"/>
      <c r="K7" s="258"/>
      <c r="L7" s="260"/>
    </row>
    <row r="8" spans="1:12" ht="22.8">
      <c r="A8" s="252"/>
      <c r="B8" s="246"/>
      <c r="C8" s="248"/>
      <c r="D8" s="246"/>
      <c r="E8" s="16" t="s">
        <v>16</v>
      </c>
      <c r="F8" s="256"/>
      <c r="G8" s="18" t="s">
        <v>17</v>
      </c>
      <c r="H8" s="17" t="s">
        <v>18</v>
      </c>
      <c r="I8" s="17" t="s">
        <v>19</v>
      </c>
      <c r="J8" s="258"/>
      <c r="K8" s="258"/>
      <c r="L8" s="260"/>
    </row>
    <row r="9" spans="1:12" ht="15" thickBot="1">
      <c r="A9" s="253"/>
      <c r="B9" s="247"/>
      <c r="C9" s="249"/>
      <c r="D9" s="20" t="s">
        <v>20</v>
      </c>
      <c r="E9" s="20" t="s">
        <v>21</v>
      </c>
      <c r="F9" s="257"/>
      <c r="G9" s="21" t="s">
        <v>22</v>
      </c>
      <c r="H9" s="21" t="s">
        <v>23</v>
      </c>
      <c r="I9" s="21" t="s">
        <v>24</v>
      </c>
      <c r="J9" s="21" t="s">
        <v>25</v>
      </c>
      <c r="K9" s="21" t="s">
        <v>26</v>
      </c>
      <c r="L9" s="22"/>
    </row>
    <row r="10" spans="1:12" ht="15" thickBot="1">
      <c r="A10" s="244" t="s">
        <v>27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3"/>
      <c r="L10" s="24"/>
    </row>
    <row r="11" spans="1:12" s="1" customFormat="1" ht="20.100000000000001" customHeight="1">
      <c r="A11" s="27" t="s">
        <v>28</v>
      </c>
      <c r="B11" s="28" t="s">
        <v>29</v>
      </c>
      <c r="C11" s="29" t="s">
        <v>30</v>
      </c>
      <c r="D11" s="28">
        <v>6</v>
      </c>
      <c r="E11" s="28" t="s">
        <v>31</v>
      </c>
      <c r="F11" s="28" t="s">
        <v>32</v>
      </c>
      <c r="G11" s="30">
        <v>12</v>
      </c>
      <c r="H11" s="31">
        <v>4</v>
      </c>
      <c r="I11" s="30">
        <v>48</v>
      </c>
      <c r="J11" s="32"/>
      <c r="K11" s="193" t="str">
        <f>IF(J11=0,"",ROUND(I11*J11,2))</f>
        <v/>
      </c>
      <c r="L11" s="33" t="s">
        <v>33</v>
      </c>
    </row>
    <row r="12" spans="1:12" s="1" customFormat="1" ht="20.100000000000001" customHeight="1">
      <c r="A12" s="34" t="s">
        <v>34</v>
      </c>
      <c r="B12" s="35" t="s">
        <v>29</v>
      </c>
      <c r="C12" s="36" t="s">
        <v>30</v>
      </c>
      <c r="D12" s="35">
        <v>4</v>
      </c>
      <c r="E12" s="35" t="s">
        <v>35</v>
      </c>
      <c r="F12" s="35" t="s">
        <v>32</v>
      </c>
      <c r="G12" s="37">
        <v>20</v>
      </c>
      <c r="H12" s="38">
        <v>4</v>
      </c>
      <c r="I12" s="37">
        <v>80</v>
      </c>
      <c r="J12" s="39"/>
      <c r="K12" s="39" t="str">
        <f>IF(J12=0,"",ROUND(I12*J12,2))</f>
        <v/>
      </c>
      <c r="L12" s="40" t="s">
        <v>33</v>
      </c>
    </row>
    <row r="13" spans="1:12" s="1" customFormat="1" ht="20.100000000000001" customHeight="1">
      <c r="A13" s="34" t="s">
        <v>36</v>
      </c>
      <c r="B13" s="35" t="s">
        <v>29</v>
      </c>
      <c r="C13" s="36" t="s">
        <v>30</v>
      </c>
      <c r="D13" s="35">
        <v>5</v>
      </c>
      <c r="E13" s="35" t="s">
        <v>37</v>
      </c>
      <c r="F13" s="35" t="s">
        <v>32</v>
      </c>
      <c r="G13" s="37">
        <v>10</v>
      </c>
      <c r="H13" s="38">
        <v>4</v>
      </c>
      <c r="I13" s="37">
        <v>40</v>
      </c>
      <c r="J13" s="39"/>
      <c r="K13" s="39" t="str">
        <f t="shared" ref="K13:K26" si="0">IF(J13=0,"",ROUND(I13*J13,2))</f>
        <v/>
      </c>
      <c r="L13" s="40" t="s">
        <v>33</v>
      </c>
    </row>
    <row r="14" spans="1:12" s="1" customFormat="1" ht="20.100000000000001" customHeight="1">
      <c r="A14" s="34" t="s">
        <v>38</v>
      </c>
      <c r="B14" s="35" t="s">
        <v>29</v>
      </c>
      <c r="C14" s="36" t="s">
        <v>30</v>
      </c>
      <c r="D14" s="35">
        <v>4</v>
      </c>
      <c r="E14" s="35" t="s">
        <v>39</v>
      </c>
      <c r="F14" s="35" t="s">
        <v>32</v>
      </c>
      <c r="G14" s="37">
        <v>18</v>
      </c>
      <c r="H14" s="38">
        <v>4</v>
      </c>
      <c r="I14" s="37">
        <v>72</v>
      </c>
      <c r="J14" s="39"/>
      <c r="K14" s="39" t="str">
        <f t="shared" si="0"/>
        <v/>
      </c>
      <c r="L14" s="40" t="s">
        <v>33</v>
      </c>
    </row>
    <row r="15" spans="1:12" s="1" customFormat="1" ht="30" customHeight="1">
      <c r="A15" s="34" t="s">
        <v>40</v>
      </c>
      <c r="B15" s="35" t="s">
        <v>29</v>
      </c>
      <c r="C15" s="36" t="s">
        <v>41</v>
      </c>
      <c r="D15" s="35">
        <v>8</v>
      </c>
      <c r="E15" s="35" t="s">
        <v>42</v>
      </c>
      <c r="F15" s="35" t="s">
        <v>32</v>
      </c>
      <c r="G15" s="37">
        <v>6</v>
      </c>
      <c r="H15" s="38">
        <v>4</v>
      </c>
      <c r="I15" s="37">
        <v>24</v>
      </c>
      <c r="J15" s="39"/>
      <c r="K15" s="39" t="str">
        <f t="shared" si="0"/>
        <v/>
      </c>
      <c r="L15" s="40" t="s">
        <v>33</v>
      </c>
    </row>
    <row r="16" spans="1:12" s="1" customFormat="1" ht="30" customHeight="1">
      <c r="A16" s="34" t="s">
        <v>43</v>
      </c>
      <c r="B16" s="35" t="s">
        <v>29</v>
      </c>
      <c r="C16" s="36" t="s">
        <v>41</v>
      </c>
      <c r="D16" s="35">
        <v>5</v>
      </c>
      <c r="E16" s="35" t="s">
        <v>44</v>
      </c>
      <c r="F16" s="35" t="s">
        <v>32</v>
      </c>
      <c r="G16" s="37">
        <v>11</v>
      </c>
      <c r="H16" s="38">
        <v>4</v>
      </c>
      <c r="I16" s="37">
        <v>44</v>
      </c>
      <c r="J16" s="39"/>
      <c r="K16" s="39" t="str">
        <f t="shared" si="0"/>
        <v/>
      </c>
      <c r="L16" s="40" t="s">
        <v>33</v>
      </c>
    </row>
    <row r="17" spans="1:12" s="1" customFormat="1" ht="30" customHeight="1">
      <c r="A17" s="34" t="s">
        <v>45</v>
      </c>
      <c r="B17" s="35" t="s">
        <v>29</v>
      </c>
      <c r="C17" s="36" t="s">
        <v>41</v>
      </c>
      <c r="D17" s="35">
        <v>6</v>
      </c>
      <c r="E17" s="35" t="s">
        <v>46</v>
      </c>
      <c r="F17" s="35" t="s">
        <v>32</v>
      </c>
      <c r="G17" s="37">
        <v>5</v>
      </c>
      <c r="H17" s="38">
        <v>4</v>
      </c>
      <c r="I17" s="37">
        <v>20</v>
      </c>
      <c r="J17" s="39"/>
      <c r="K17" s="39" t="str">
        <f t="shared" si="0"/>
        <v/>
      </c>
      <c r="L17" s="40" t="s">
        <v>33</v>
      </c>
    </row>
    <row r="18" spans="1:12" s="1" customFormat="1" ht="30" customHeight="1">
      <c r="A18" s="34" t="s">
        <v>47</v>
      </c>
      <c r="B18" s="35" t="s">
        <v>29</v>
      </c>
      <c r="C18" s="36" t="s">
        <v>41</v>
      </c>
      <c r="D18" s="35">
        <v>5</v>
      </c>
      <c r="E18" s="35" t="s">
        <v>48</v>
      </c>
      <c r="F18" s="35" t="s">
        <v>32</v>
      </c>
      <c r="G18" s="37">
        <v>10</v>
      </c>
      <c r="H18" s="38">
        <v>4</v>
      </c>
      <c r="I18" s="37">
        <v>40</v>
      </c>
      <c r="J18" s="39"/>
      <c r="K18" s="39" t="str">
        <f t="shared" si="0"/>
        <v/>
      </c>
      <c r="L18" s="40" t="s">
        <v>33</v>
      </c>
    </row>
    <row r="19" spans="1:12" s="1" customFormat="1" ht="20.100000000000001" customHeight="1">
      <c r="A19" s="34" t="s">
        <v>49</v>
      </c>
      <c r="B19" s="35" t="s">
        <v>29</v>
      </c>
      <c r="C19" s="36" t="s">
        <v>50</v>
      </c>
      <c r="D19" s="35">
        <v>6</v>
      </c>
      <c r="E19" s="35" t="s">
        <v>51</v>
      </c>
      <c r="F19" s="35" t="s">
        <v>32</v>
      </c>
      <c r="G19" s="37">
        <v>1</v>
      </c>
      <c r="H19" s="38">
        <v>4</v>
      </c>
      <c r="I19" s="37">
        <v>4</v>
      </c>
      <c r="J19" s="39"/>
      <c r="K19" s="39" t="str">
        <f t="shared" si="0"/>
        <v/>
      </c>
      <c r="L19" s="40" t="s">
        <v>52</v>
      </c>
    </row>
    <row r="20" spans="1:12" s="1" customFormat="1" ht="20.100000000000001" customHeight="1">
      <c r="A20" s="34" t="s">
        <v>53</v>
      </c>
      <c r="B20" s="35" t="s">
        <v>29</v>
      </c>
      <c r="C20" s="36" t="s">
        <v>50</v>
      </c>
      <c r="D20" s="35">
        <v>3</v>
      </c>
      <c r="E20" s="35" t="s">
        <v>54</v>
      </c>
      <c r="F20" s="35" t="s">
        <v>32</v>
      </c>
      <c r="G20" s="37">
        <v>4</v>
      </c>
      <c r="H20" s="38">
        <v>4</v>
      </c>
      <c r="I20" s="37">
        <v>16</v>
      </c>
      <c r="J20" s="39"/>
      <c r="K20" s="39" t="str">
        <f t="shared" si="0"/>
        <v/>
      </c>
      <c r="L20" s="40" t="s">
        <v>55</v>
      </c>
    </row>
    <row r="21" spans="1:12" s="1" customFormat="1" ht="20.100000000000001" customHeight="1">
      <c r="A21" s="34" t="s">
        <v>56</v>
      </c>
      <c r="B21" s="35" t="s">
        <v>29</v>
      </c>
      <c r="C21" s="36" t="s">
        <v>50</v>
      </c>
      <c r="D21" s="35">
        <v>2</v>
      </c>
      <c r="E21" s="35" t="s">
        <v>57</v>
      </c>
      <c r="F21" s="35" t="s">
        <v>32</v>
      </c>
      <c r="G21" s="37">
        <v>3</v>
      </c>
      <c r="H21" s="38">
        <v>4</v>
      </c>
      <c r="I21" s="37">
        <v>12</v>
      </c>
      <c r="J21" s="39"/>
      <c r="K21" s="39" t="str">
        <f t="shared" si="0"/>
        <v/>
      </c>
      <c r="L21" s="40" t="s">
        <v>58</v>
      </c>
    </row>
    <row r="22" spans="1:12" s="1" customFormat="1" ht="20.100000000000001" customHeight="1">
      <c r="A22" s="34" t="s">
        <v>59</v>
      </c>
      <c r="B22" s="35" t="s">
        <v>29</v>
      </c>
      <c r="C22" s="36" t="s">
        <v>50</v>
      </c>
      <c r="D22" s="35">
        <v>5</v>
      </c>
      <c r="E22" s="35" t="s">
        <v>60</v>
      </c>
      <c r="F22" s="35" t="s">
        <v>32</v>
      </c>
      <c r="G22" s="37">
        <v>8</v>
      </c>
      <c r="H22" s="38">
        <v>4</v>
      </c>
      <c r="I22" s="37">
        <v>32</v>
      </c>
      <c r="J22" s="39"/>
      <c r="K22" s="39" t="str">
        <f t="shared" si="0"/>
        <v/>
      </c>
      <c r="L22" s="40" t="s">
        <v>58</v>
      </c>
    </row>
    <row r="23" spans="1:12" s="1" customFormat="1" ht="30" customHeight="1">
      <c r="A23" s="34" t="s">
        <v>61</v>
      </c>
      <c r="B23" s="35" t="s">
        <v>29</v>
      </c>
      <c r="C23" s="36" t="s">
        <v>62</v>
      </c>
      <c r="D23" s="35">
        <v>6</v>
      </c>
      <c r="E23" s="35" t="s">
        <v>63</v>
      </c>
      <c r="F23" s="35" t="s">
        <v>32</v>
      </c>
      <c r="G23" s="37">
        <v>3</v>
      </c>
      <c r="H23" s="38">
        <v>4</v>
      </c>
      <c r="I23" s="37">
        <v>12</v>
      </c>
      <c r="J23" s="39"/>
      <c r="K23" s="39" t="str">
        <f t="shared" si="0"/>
        <v/>
      </c>
      <c r="L23" s="40" t="s">
        <v>58</v>
      </c>
    </row>
    <row r="24" spans="1:12" s="1" customFormat="1" ht="20.100000000000001" customHeight="1">
      <c r="A24" s="34" t="s">
        <v>64</v>
      </c>
      <c r="B24" s="35" t="s">
        <v>29</v>
      </c>
      <c r="C24" s="36" t="s">
        <v>50</v>
      </c>
      <c r="D24" s="35">
        <v>4</v>
      </c>
      <c r="E24" s="35" t="s">
        <v>65</v>
      </c>
      <c r="F24" s="35" t="s">
        <v>32</v>
      </c>
      <c r="G24" s="37">
        <v>9</v>
      </c>
      <c r="H24" s="38">
        <v>4</v>
      </c>
      <c r="I24" s="37">
        <v>36</v>
      </c>
      <c r="J24" s="39"/>
      <c r="K24" s="39" t="str">
        <f t="shared" si="0"/>
        <v/>
      </c>
      <c r="L24" s="40" t="s">
        <v>52</v>
      </c>
    </row>
    <row r="25" spans="1:12" s="1" customFormat="1" ht="20.100000000000001" customHeight="1">
      <c r="A25" s="34" t="s">
        <v>66</v>
      </c>
      <c r="B25" s="35" t="s">
        <v>67</v>
      </c>
      <c r="C25" s="36" t="s">
        <v>30</v>
      </c>
      <c r="D25" s="35">
        <v>12</v>
      </c>
      <c r="E25" s="35" t="s">
        <v>68</v>
      </c>
      <c r="F25" s="35" t="s">
        <v>32</v>
      </c>
      <c r="G25" s="37">
        <v>1</v>
      </c>
      <c r="H25" s="38">
        <v>4</v>
      </c>
      <c r="I25" s="37">
        <v>4</v>
      </c>
      <c r="J25" s="39"/>
      <c r="K25" s="39" t="str">
        <f t="shared" si="0"/>
        <v/>
      </c>
      <c r="L25" s="40" t="s">
        <v>69</v>
      </c>
    </row>
    <row r="26" spans="1:12" s="1" customFormat="1" ht="20.100000000000001" customHeight="1" thickBot="1">
      <c r="A26" s="41" t="s">
        <v>70</v>
      </c>
      <c r="B26" s="42" t="s">
        <v>67</v>
      </c>
      <c r="C26" s="43" t="s">
        <v>30</v>
      </c>
      <c r="D26" s="42">
        <v>18</v>
      </c>
      <c r="E26" s="42" t="s">
        <v>71</v>
      </c>
      <c r="F26" s="42" t="s">
        <v>32</v>
      </c>
      <c r="G26" s="44">
        <v>2</v>
      </c>
      <c r="H26" s="45">
        <v>4</v>
      </c>
      <c r="I26" s="44">
        <v>8</v>
      </c>
      <c r="J26" s="46"/>
      <c r="K26" s="39" t="str">
        <f t="shared" si="0"/>
        <v/>
      </c>
      <c r="L26" s="47" t="s">
        <v>69</v>
      </c>
    </row>
    <row r="27" spans="1:12" s="1" customFormat="1" ht="24" customHeight="1" thickBot="1">
      <c r="A27" s="48"/>
      <c r="B27" s="49"/>
      <c r="C27" s="50"/>
      <c r="D27" s="49"/>
      <c r="E27" s="49"/>
      <c r="F27" s="49"/>
      <c r="G27" s="2"/>
      <c r="H27" s="2"/>
      <c r="I27" s="51"/>
      <c r="J27" s="52" t="s">
        <v>72</v>
      </c>
      <c r="K27" s="53" t="str">
        <f>IF(SUM(K11:K26)=0,"",SUM(K11:K26))</f>
        <v/>
      </c>
      <c r="L27" s="3"/>
    </row>
    <row r="28" spans="1:12" ht="7.5" customHeight="1">
      <c r="A28" s="54"/>
      <c r="J28" s="55"/>
      <c r="L28" s="25"/>
    </row>
    <row r="29" spans="1:12" ht="15" thickBot="1">
      <c r="A29" s="56"/>
      <c r="B29" s="57"/>
      <c r="C29" s="58"/>
      <c r="D29" s="57"/>
      <c r="E29" s="57"/>
      <c r="F29" s="57"/>
      <c r="G29" s="57"/>
      <c r="H29" s="57"/>
      <c r="I29" s="174"/>
      <c r="J29" s="194"/>
      <c r="K29" s="195"/>
      <c r="L29" s="59"/>
    </row>
    <row r="31" spans="1:12">
      <c r="A31" s="60"/>
      <c r="B31" s="61" t="s">
        <v>73</v>
      </c>
    </row>
    <row r="32" spans="1:12">
      <c r="A32" s="60" t="s">
        <v>74</v>
      </c>
      <c r="B32" t="s">
        <v>75</v>
      </c>
      <c r="J32" s="55"/>
    </row>
    <row r="33" spans="1:12">
      <c r="A33" s="60" t="s">
        <v>76</v>
      </c>
      <c r="B33" t="s">
        <v>77</v>
      </c>
    </row>
    <row r="34" spans="1:12">
      <c r="A34" s="60" t="s">
        <v>78</v>
      </c>
      <c r="B34" t="s">
        <v>79</v>
      </c>
    </row>
    <row r="35" spans="1:12">
      <c r="A35" s="60" t="s">
        <v>80</v>
      </c>
      <c r="B35" t="s">
        <v>81</v>
      </c>
    </row>
    <row r="36" spans="1:12">
      <c r="A36" s="60" t="s">
        <v>82</v>
      </c>
      <c r="B36" t="s">
        <v>83</v>
      </c>
      <c r="J36" s="55"/>
    </row>
    <row r="37" spans="1:12">
      <c r="A37" s="60" t="s">
        <v>84</v>
      </c>
      <c r="B37" t="s">
        <v>85</v>
      </c>
    </row>
    <row r="38" spans="1:12">
      <c r="A38" s="60"/>
    </row>
    <row r="39" spans="1:12">
      <c r="A39" s="60"/>
    </row>
    <row r="40" spans="1:12">
      <c r="A40" s="60"/>
      <c r="J40" s="19" t="s">
        <v>86</v>
      </c>
    </row>
    <row r="41" spans="1:12">
      <c r="A41" s="60"/>
      <c r="J41" s="63" t="s">
        <v>87</v>
      </c>
    </row>
    <row r="42" spans="1:12">
      <c r="A42" s="60"/>
      <c r="J42" s="63"/>
    </row>
    <row r="43" spans="1:12" ht="9.75" customHeight="1" thickBot="1">
      <c r="A43" s="60"/>
      <c r="J43" s="63"/>
    </row>
    <row r="44" spans="1:12" ht="18" customHeight="1" thickBot="1">
      <c r="A44" s="64" t="s">
        <v>88</v>
      </c>
      <c r="B44" s="65"/>
      <c r="C44" s="66"/>
      <c r="D44" s="65"/>
      <c r="E44" s="65"/>
      <c r="F44" s="65"/>
      <c r="G44" s="65"/>
      <c r="H44" s="65"/>
      <c r="I44" s="65"/>
      <c r="J44" s="65"/>
      <c r="K44" s="65"/>
      <c r="L44" s="67"/>
    </row>
    <row r="45" spans="1:12">
      <c r="A45" s="230" t="s">
        <v>1</v>
      </c>
      <c r="B45" s="233" t="s">
        <v>89</v>
      </c>
      <c r="C45" s="233"/>
      <c r="D45" s="233"/>
      <c r="E45" s="234" t="s">
        <v>90</v>
      </c>
      <c r="F45" s="234"/>
      <c r="G45" s="234"/>
      <c r="H45" s="234"/>
      <c r="I45" s="234"/>
      <c r="J45" s="234"/>
      <c r="K45" s="234"/>
      <c r="L45" s="235"/>
    </row>
    <row r="46" spans="1:12">
      <c r="A46" s="231"/>
      <c r="B46" s="236" t="s">
        <v>91</v>
      </c>
      <c r="C46" s="236"/>
      <c r="D46" s="238" t="s">
        <v>92</v>
      </c>
      <c r="E46" s="240" t="s">
        <v>93</v>
      </c>
      <c r="F46" s="240"/>
      <c r="G46" s="240"/>
      <c r="H46" s="240"/>
      <c r="I46" s="240"/>
      <c r="J46" s="240"/>
      <c r="K46" s="240"/>
      <c r="L46" s="241"/>
    </row>
    <row r="47" spans="1:12">
      <c r="A47" s="231"/>
      <c r="B47" s="236"/>
      <c r="C47" s="236"/>
      <c r="D47" s="238"/>
      <c r="E47" s="240" t="s">
        <v>94</v>
      </c>
      <c r="F47" s="240"/>
      <c r="G47" s="240"/>
      <c r="H47" s="240" t="s">
        <v>95</v>
      </c>
      <c r="I47" s="240"/>
      <c r="J47" s="240"/>
      <c r="K47" s="240" t="s">
        <v>96</v>
      </c>
      <c r="L47" s="241"/>
    </row>
    <row r="48" spans="1:12" ht="15" thickBot="1">
      <c r="A48" s="232"/>
      <c r="B48" s="237"/>
      <c r="C48" s="237"/>
      <c r="D48" s="239"/>
      <c r="E48" s="242"/>
      <c r="F48" s="242"/>
      <c r="G48" s="242"/>
      <c r="H48" s="242"/>
      <c r="I48" s="242"/>
      <c r="J48" s="242"/>
      <c r="K48" s="242"/>
      <c r="L48" s="243"/>
    </row>
    <row r="49" spans="1:12">
      <c r="A49" s="68">
        <v>1</v>
      </c>
      <c r="B49" s="223" t="s">
        <v>97</v>
      </c>
      <c r="C49" s="223"/>
      <c r="D49" s="70" t="s">
        <v>98</v>
      </c>
      <c r="E49" s="272" t="s">
        <v>99</v>
      </c>
      <c r="F49" s="272"/>
      <c r="G49" s="272"/>
      <c r="H49" s="272" t="s">
        <v>100</v>
      </c>
      <c r="I49" s="272"/>
      <c r="J49" s="272"/>
      <c r="K49" s="272" t="s">
        <v>99</v>
      </c>
      <c r="L49" s="273"/>
    </row>
    <row r="50" spans="1:12">
      <c r="A50" s="71"/>
      <c r="B50" s="261"/>
      <c r="C50" s="261"/>
      <c r="D50" s="73"/>
      <c r="E50" s="212" t="s">
        <v>101</v>
      </c>
      <c r="F50" s="212"/>
      <c r="G50" s="212"/>
      <c r="H50" s="212" t="s">
        <v>102</v>
      </c>
      <c r="I50" s="212"/>
      <c r="J50" s="212"/>
      <c r="K50" s="262" t="s">
        <v>101</v>
      </c>
      <c r="L50" s="263"/>
    </row>
    <row r="51" spans="1:12">
      <c r="A51" s="71"/>
      <c r="B51" s="211"/>
      <c r="C51" s="211"/>
      <c r="D51" s="75"/>
      <c r="E51" s="266" t="s">
        <v>103</v>
      </c>
      <c r="F51" s="266"/>
      <c r="G51" s="266"/>
      <c r="H51" s="266" t="s">
        <v>104</v>
      </c>
      <c r="I51" s="266"/>
      <c r="J51" s="266"/>
      <c r="K51" s="266" t="s">
        <v>103</v>
      </c>
      <c r="L51" s="267"/>
    </row>
    <row r="52" spans="1:12">
      <c r="A52" s="76">
        <v>2</v>
      </c>
      <c r="B52" s="218" t="s">
        <v>105</v>
      </c>
      <c r="C52" s="218"/>
      <c r="D52" s="78" t="s">
        <v>98</v>
      </c>
      <c r="E52" s="268" t="s">
        <v>99</v>
      </c>
      <c r="F52" s="268"/>
      <c r="G52" s="268"/>
      <c r="H52" s="268" t="s">
        <v>100</v>
      </c>
      <c r="I52" s="268"/>
      <c r="J52" s="268"/>
      <c r="K52" s="268" t="s">
        <v>99</v>
      </c>
      <c r="L52" s="269"/>
    </row>
    <row r="53" spans="1:12">
      <c r="A53" s="71"/>
      <c r="B53" s="261"/>
      <c r="C53" s="261"/>
      <c r="D53" s="73"/>
      <c r="E53" s="212" t="s">
        <v>101</v>
      </c>
      <c r="F53" s="212"/>
      <c r="G53" s="212"/>
      <c r="H53" s="212" t="s">
        <v>102</v>
      </c>
      <c r="I53" s="212"/>
      <c r="J53" s="212"/>
      <c r="K53" s="262" t="s">
        <v>101</v>
      </c>
      <c r="L53" s="263"/>
    </row>
    <row r="54" spans="1:12">
      <c r="A54" s="71"/>
      <c r="B54" s="211"/>
      <c r="C54" s="211"/>
      <c r="D54" s="75"/>
      <c r="E54" s="266" t="s">
        <v>103</v>
      </c>
      <c r="F54" s="266"/>
      <c r="G54" s="266"/>
      <c r="H54" s="266" t="s">
        <v>104</v>
      </c>
      <c r="I54" s="266"/>
      <c r="J54" s="266"/>
      <c r="K54" s="266" t="s">
        <v>103</v>
      </c>
      <c r="L54" s="267"/>
    </row>
    <row r="55" spans="1:12">
      <c r="A55" s="76">
        <v>3</v>
      </c>
      <c r="B55" s="218" t="s">
        <v>106</v>
      </c>
      <c r="C55" s="218"/>
      <c r="D55" s="78" t="s">
        <v>98</v>
      </c>
      <c r="E55" s="268" t="s">
        <v>107</v>
      </c>
      <c r="F55" s="268"/>
      <c r="G55" s="268"/>
      <c r="H55" s="268" t="s">
        <v>108</v>
      </c>
      <c r="I55" s="268"/>
      <c r="J55" s="268"/>
      <c r="K55" s="268" t="s">
        <v>109</v>
      </c>
      <c r="L55" s="269"/>
    </row>
    <row r="56" spans="1:12">
      <c r="A56" s="71"/>
      <c r="B56" s="261"/>
      <c r="C56" s="261"/>
      <c r="D56" s="73"/>
      <c r="E56" s="212" t="s">
        <v>101</v>
      </c>
      <c r="F56" s="212"/>
      <c r="G56" s="212"/>
      <c r="H56" s="212" t="s">
        <v>102</v>
      </c>
      <c r="I56" s="212"/>
      <c r="J56" s="212"/>
      <c r="K56" s="262" t="s">
        <v>109</v>
      </c>
      <c r="L56" s="263"/>
    </row>
    <row r="57" spans="1:12">
      <c r="A57" s="71"/>
      <c r="B57" s="211"/>
      <c r="C57" s="211"/>
      <c r="D57" s="75"/>
      <c r="E57" s="266" t="s">
        <v>110</v>
      </c>
      <c r="F57" s="266"/>
      <c r="G57" s="266"/>
      <c r="H57" s="266" t="s">
        <v>111</v>
      </c>
      <c r="I57" s="266"/>
      <c r="J57" s="266"/>
      <c r="K57" s="266" t="s">
        <v>109</v>
      </c>
      <c r="L57" s="267"/>
    </row>
    <row r="58" spans="1:12">
      <c r="A58" s="76">
        <v>4</v>
      </c>
      <c r="B58" s="218" t="s">
        <v>112</v>
      </c>
      <c r="C58" s="218"/>
      <c r="D58" s="78" t="s">
        <v>98</v>
      </c>
      <c r="E58" s="268" t="s">
        <v>99</v>
      </c>
      <c r="F58" s="268"/>
      <c r="G58" s="268"/>
      <c r="H58" s="268" t="s">
        <v>99</v>
      </c>
      <c r="I58" s="268"/>
      <c r="J58" s="268"/>
      <c r="K58" s="268" t="s">
        <v>99</v>
      </c>
      <c r="L58" s="269"/>
    </row>
    <row r="59" spans="1:12">
      <c r="A59" s="71"/>
      <c r="B59" s="261"/>
      <c r="C59" s="261"/>
      <c r="D59" s="73"/>
      <c r="E59" s="212" t="s">
        <v>101</v>
      </c>
      <c r="F59" s="212"/>
      <c r="G59" s="212"/>
      <c r="H59" s="212" t="s">
        <v>102</v>
      </c>
      <c r="I59" s="212"/>
      <c r="J59" s="212"/>
      <c r="K59" s="262" t="s">
        <v>101</v>
      </c>
      <c r="L59" s="263"/>
    </row>
    <row r="60" spans="1:12">
      <c r="A60" s="71"/>
      <c r="B60" s="211"/>
      <c r="C60" s="211"/>
      <c r="D60" s="75"/>
      <c r="E60" s="266" t="s">
        <v>103</v>
      </c>
      <c r="F60" s="266"/>
      <c r="G60" s="266"/>
      <c r="H60" s="266" t="s">
        <v>104</v>
      </c>
      <c r="I60" s="266"/>
      <c r="J60" s="266"/>
      <c r="K60" s="266" t="s">
        <v>103</v>
      </c>
      <c r="L60" s="267"/>
    </row>
    <row r="61" spans="1:12">
      <c r="A61" s="76">
        <v>5</v>
      </c>
      <c r="B61" s="218" t="s">
        <v>113</v>
      </c>
      <c r="C61" s="218"/>
      <c r="D61" s="78" t="s">
        <v>98</v>
      </c>
      <c r="E61" s="268" t="s">
        <v>114</v>
      </c>
      <c r="F61" s="268"/>
      <c r="G61" s="268"/>
      <c r="H61" s="268" t="s">
        <v>115</v>
      </c>
      <c r="I61" s="268"/>
      <c r="J61" s="268"/>
      <c r="K61" s="268" t="s">
        <v>114</v>
      </c>
      <c r="L61" s="269"/>
    </row>
    <row r="62" spans="1:12">
      <c r="A62" s="71"/>
      <c r="B62" s="261"/>
      <c r="C62" s="261"/>
      <c r="D62" s="73"/>
      <c r="E62" s="212" t="s">
        <v>101</v>
      </c>
      <c r="F62" s="212"/>
      <c r="G62" s="212"/>
      <c r="H62" s="212" t="s">
        <v>102</v>
      </c>
      <c r="I62" s="212"/>
      <c r="J62" s="212"/>
      <c r="K62" s="262" t="s">
        <v>101</v>
      </c>
      <c r="L62" s="263"/>
    </row>
    <row r="63" spans="1:12">
      <c r="A63" s="71"/>
      <c r="B63" s="211"/>
      <c r="C63" s="211"/>
      <c r="D63" s="75"/>
      <c r="E63" s="266" t="s">
        <v>116</v>
      </c>
      <c r="F63" s="266"/>
      <c r="G63" s="266"/>
      <c r="H63" s="266" t="s">
        <v>117</v>
      </c>
      <c r="I63" s="266"/>
      <c r="J63" s="266"/>
      <c r="K63" s="266" t="s">
        <v>118</v>
      </c>
      <c r="L63" s="267"/>
    </row>
    <row r="64" spans="1:12">
      <c r="A64" s="76">
        <v>6</v>
      </c>
      <c r="B64" s="218" t="s">
        <v>119</v>
      </c>
      <c r="C64" s="218"/>
      <c r="D64" s="78" t="s">
        <v>98</v>
      </c>
      <c r="E64" s="268" t="s">
        <v>120</v>
      </c>
      <c r="F64" s="268"/>
      <c r="G64" s="268"/>
      <c r="H64" s="268" t="s">
        <v>120</v>
      </c>
      <c r="I64" s="268"/>
      <c r="J64" s="268"/>
      <c r="K64" s="268" t="s">
        <v>120</v>
      </c>
      <c r="L64" s="269"/>
    </row>
    <row r="65" spans="1:12">
      <c r="A65" s="71"/>
      <c r="B65" s="261"/>
      <c r="C65" s="261"/>
      <c r="D65" s="73"/>
      <c r="E65" s="212" t="s">
        <v>101</v>
      </c>
      <c r="F65" s="212"/>
      <c r="G65" s="212"/>
      <c r="H65" s="212" t="s">
        <v>102</v>
      </c>
      <c r="I65" s="212"/>
      <c r="J65" s="212"/>
      <c r="K65" s="262" t="s">
        <v>101</v>
      </c>
      <c r="L65" s="263"/>
    </row>
    <row r="66" spans="1:12">
      <c r="A66" s="71"/>
      <c r="B66" s="211"/>
      <c r="C66" s="211"/>
      <c r="D66" s="75"/>
      <c r="E66" s="266" t="s">
        <v>121</v>
      </c>
      <c r="F66" s="266"/>
      <c r="G66" s="266"/>
      <c r="H66" s="266" t="s">
        <v>122</v>
      </c>
      <c r="I66" s="266"/>
      <c r="J66" s="266"/>
      <c r="K66" s="266" t="s">
        <v>121</v>
      </c>
      <c r="L66" s="267"/>
    </row>
    <row r="67" spans="1:12">
      <c r="A67" s="71"/>
      <c r="B67" s="211"/>
      <c r="C67" s="211"/>
      <c r="D67" s="75"/>
      <c r="E67" s="266" t="s">
        <v>123</v>
      </c>
      <c r="F67" s="266"/>
      <c r="G67" s="266"/>
      <c r="H67" s="266" t="s">
        <v>124</v>
      </c>
      <c r="I67" s="266"/>
      <c r="J67" s="266"/>
      <c r="K67" s="266" t="s">
        <v>123</v>
      </c>
      <c r="L67" s="267"/>
    </row>
    <row r="68" spans="1:12">
      <c r="A68" s="76">
        <v>7</v>
      </c>
      <c r="B68" s="218" t="s">
        <v>125</v>
      </c>
      <c r="C68" s="218"/>
      <c r="D68" s="78" t="s">
        <v>98</v>
      </c>
      <c r="E68" s="268" t="s">
        <v>126</v>
      </c>
      <c r="F68" s="268"/>
      <c r="G68" s="268"/>
      <c r="H68" s="268" t="s">
        <v>126</v>
      </c>
      <c r="I68" s="268"/>
      <c r="J68" s="268"/>
      <c r="K68" s="268" t="s">
        <v>127</v>
      </c>
      <c r="L68" s="269"/>
    </row>
    <row r="69" spans="1:12">
      <c r="A69" s="71"/>
      <c r="B69" s="261"/>
      <c r="C69" s="261"/>
      <c r="D69" s="73"/>
      <c r="E69" s="212" t="s">
        <v>101</v>
      </c>
      <c r="F69" s="212"/>
      <c r="G69" s="212"/>
      <c r="H69" s="212" t="s">
        <v>128</v>
      </c>
      <c r="I69" s="212"/>
      <c r="J69" s="212"/>
      <c r="K69" s="262" t="s">
        <v>101</v>
      </c>
      <c r="L69" s="263"/>
    </row>
    <row r="70" spans="1:12">
      <c r="A70" s="71"/>
      <c r="B70" s="211"/>
      <c r="C70" s="211"/>
      <c r="D70" s="75"/>
      <c r="E70" s="266" t="s">
        <v>123</v>
      </c>
      <c r="F70" s="266"/>
      <c r="G70" s="266"/>
      <c r="H70" s="266" t="s">
        <v>124</v>
      </c>
      <c r="I70" s="266"/>
      <c r="J70" s="266"/>
      <c r="K70" s="266" t="s">
        <v>123</v>
      </c>
      <c r="L70" s="267"/>
    </row>
    <row r="71" spans="1:12">
      <c r="A71" s="71"/>
      <c r="B71" s="211"/>
      <c r="C71" s="211"/>
      <c r="D71" s="75"/>
      <c r="E71" s="266" t="s">
        <v>129</v>
      </c>
      <c r="F71" s="266"/>
      <c r="G71" s="266"/>
      <c r="H71" s="266" t="s">
        <v>130</v>
      </c>
      <c r="I71" s="266"/>
      <c r="J71" s="266"/>
      <c r="K71" s="266" t="s">
        <v>129</v>
      </c>
      <c r="L71" s="267"/>
    </row>
    <row r="72" spans="1:12">
      <c r="A72" s="76">
        <v>8</v>
      </c>
      <c r="B72" s="218" t="s">
        <v>131</v>
      </c>
      <c r="C72" s="218"/>
      <c r="D72" s="78" t="s">
        <v>98</v>
      </c>
      <c r="E72" s="268" t="s">
        <v>127</v>
      </c>
      <c r="F72" s="268"/>
      <c r="G72" s="268"/>
      <c r="H72" s="268" t="s">
        <v>126</v>
      </c>
      <c r="I72" s="268"/>
      <c r="J72" s="268"/>
      <c r="K72" s="268" t="s">
        <v>127</v>
      </c>
      <c r="L72" s="269"/>
    </row>
    <row r="73" spans="1:12">
      <c r="A73" s="71"/>
      <c r="B73" s="261"/>
      <c r="C73" s="261"/>
      <c r="D73" s="73"/>
      <c r="E73" s="212" t="s">
        <v>101</v>
      </c>
      <c r="F73" s="212"/>
      <c r="G73" s="212"/>
      <c r="H73" s="212" t="s">
        <v>128</v>
      </c>
      <c r="I73" s="212"/>
      <c r="J73" s="212"/>
      <c r="K73" s="262" t="s">
        <v>101</v>
      </c>
      <c r="L73" s="263"/>
    </row>
    <row r="74" spans="1:12">
      <c r="A74" s="71"/>
      <c r="B74" s="211"/>
      <c r="C74" s="211"/>
      <c r="D74" s="75"/>
      <c r="E74" s="266" t="s">
        <v>123</v>
      </c>
      <c r="F74" s="266"/>
      <c r="G74" s="266"/>
      <c r="H74" s="266" t="s">
        <v>124</v>
      </c>
      <c r="I74" s="266"/>
      <c r="J74" s="266"/>
      <c r="K74" s="266" t="s">
        <v>123</v>
      </c>
      <c r="L74" s="267"/>
    </row>
    <row r="75" spans="1:12">
      <c r="A75" s="71"/>
      <c r="B75" s="211"/>
      <c r="C75" s="211"/>
      <c r="D75" s="75"/>
      <c r="E75" s="266" t="s">
        <v>129</v>
      </c>
      <c r="F75" s="266"/>
      <c r="G75" s="266"/>
      <c r="H75" s="266" t="s">
        <v>130</v>
      </c>
      <c r="I75" s="266"/>
      <c r="J75" s="266"/>
      <c r="K75" s="266" t="s">
        <v>129</v>
      </c>
      <c r="L75" s="267"/>
    </row>
    <row r="76" spans="1:12">
      <c r="A76" s="76">
        <v>9</v>
      </c>
      <c r="B76" s="218" t="s">
        <v>132</v>
      </c>
      <c r="C76" s="218"/>
      <c r="D76" s="78" t="s">
        <v>98</v>
      </c>
      <c r="E76" s="268" t="s">
        <v>127</v>
      </c>
      <c r="F76" s="268"/>
      <c r="G76" s="268"/>
      <c r="H76" s="268" t="s">
        <v>127</v>
      </c>
      <c r="I76" s="268"/>
      <c r="J76" s="268"/>
      <c r="K76" s="268" t="s">
        <v>109</v>
      </c>
      <c r="L76" s="269"/>
    </row>
    <row r="77" spans="1:12">
      <c r="A77" s="71"/>
      <c r="B77" s="261"/>
      <c r="C77" s="261"/>
      <c r="D77" s="73"/>
      <c r="E77" s="212" t="s">
        <v>101</v>
      </c>
      <c r="F77" s="212"/>
      <c r="G77" s="212"/>
      <c r="H77" s="212" t="s">
        <v>128</v>
      </c>
      <c r="I77" s="212"/>
      <c r="J77" s="212"/>
      <c r="K77" s="262" t="s">
        <v>109</v>
      </c>
      <c r="L77" s="263"/>
    </row>
    <row r="78" spans="1:12">
      <c r="A78" s="71"/>
      <c r="B78" s="211"/>
      <c r="C78" s="211"/>
      <c r="D78" s="75"/>
      <c r="E78" s="266" t="s">
        <v>123</v>
      </c>
      <c r="F78" s="266"/>
      <c r="G78" s="266"/>
      <c r="H78" s="266" t="s">
        <v>124</v>
      </c>
      <c r="I78" s="266"/>
      <c r="J78" s="266"/>
      <c r="K78" s="266" t="s">
        <v>109</v>
      </c>
      <c r="L78" s="267"/>
    </row>
    <row r="79" spans="1:12">
      <c r="A79" s="71"/>
      <c r="B79" s="211"/>
      <c r="C79" s="211"/>
      <c r="D79" s="75"/>
      <c r="E79" s="266" t="s">
        <v>129</v>
      </c>
      <c r="F79" s="266"/>
      <c r="G79" s="266"/>
      <c r="H79" s="266" t="s">
        <v>130</v>
      </c>
      <c r="I79" s="266"/>
      <c r="J79" s="266"/>
      <c r="K79" s="266" t="s">
        <v>109</v>
      </c>
      <c r="L79" s="267"/>
    </row>
    <row r="80" spans="1:12">
      <c r="A80" s="76">
        <v>10</v>
      </c>
      <c r="B80" s="218" t="s">
        <v>133</v>
      </c>
      <c r="C80" s="218"/>
      <c r="D80" s="78" t="s">
        <v>98</v>
      </c>
      <c r="E80" s="268" t="s">
        <v>134</v>
      </c>
      <c r="F80" s="268"/>
      <c r="G80" s="268"/>
      <c r="H80" s="268" t="s">
        <v>134</v>
      </c>
      <c r="I80" s="268"/>
      <c r="J80" s="268"/>
      <c r="K80" s="268" t="s">
        <v>134</v>
      </c>
      <c r="L80" s="269"/>
    </row>
    <row r="81" spans="1:12">
      <c r="A81" s="71"/>
      <c r="B81" s="261"/>
      <c r="C81" s="261"/>
      <c r="D81" s="73"/>
      <c r="E81" s="212" t="s">
        <v>101</v>
      </c>
      <c r="F81" s="212"/>
      <c r="G81" s="212"/>
      <c r="H81" s="212" t="s">
        <v>128</v>
      </c>
      <c r="I81" s="212"/>
      <c r="J81" s="212"/>
      <c r="K81" s="262" t="s">
        <v>101</v>
      </c>
      <c r="L81" s="263"/>
    </row>
    <row r="82" spans="1:12">
      <c r="A82" s="71"/>
      <c r="B82" s="211"/>
      <c r="C82" s="211"/>
      <c r="D82" s="75"/>
      <c r="E82" s="266" t="s">
        <v>135</v>
      </c>
      <c r="F82" s="266"/>
      <c r="G82" s="266"/>
      <c r="H82" s="266" t="s">
        <v>136</v>
      </c>
      <c r="I82" s="266"/>
      <c r="J82" s="266"/>
      <c r="K82" s="266" t="s">
        <v>135</v>
      </c>
      <c r="L82" s="267"/>
    </row>
    <row r="83" spans="1:12">
      <c r="A83" s="76">
        <v>11</v>
      </c>
      <c r="B83" s="218" t="s">
        <v>137</v>
      </c>
      <c r="C83" s="218"/>
      <c r="D83" s="78" t="s">
        <v>98</v>
      </c>
      <c r="E83" s="268" t="s">
        <v>134</v>
      </c>
      <c r="F83" s="268"/>
      <c r="G83" s="268"/>
      <c r="H83" s="268" t="s">
        <v>134</v>
      </c>
      <c r="I83" s="268"/>
      <c r="J83" s="268"/>
      <c r="K83" s="268" t="s">
        <v>109</v>
      </c>
      <c r="L83" s="269"/>
    </row>
    <row r="84" spans="1:12">
      <c r="A84" s="71"/>
      <c r="B84" s="261"/>
      <c r="C84" s="261"/>
      <c r="D84" s="73"/>
      <c r="E84" s="212" t="s">
        <v>101</v>
      </c>
      <c r="F84" s="212"/>
      <c r="G84" s="212"/>
      <c r="H84" s="212" t="s">
        <v>128</v>
      </c>
      <c r="I84" s="212"/>
      <c r="J84" s="212"/>
      <c r="K84" s="262" t="s">
        <v>109</v>
      </c>
      <c r="L84" s="263"/>
    </row>
    <row r="85" spans="1:12">
      <c r="A85" s="71"/>
      <c r="B85" s="211"/>
      <c r="C85" s="211"/>
      <c r="D85" s="75"/>
      <c r="E85" s="270" t="s">
        <v>135</v>
      </c>
      <c r="F85" s="270"/>
      <c r="G85" s="270"/>
      <c r="H85" s="270" t="s">
        <v>136</v>
      </c>
      <c r="I85" s="270"/>
      <c r="J85" s="270"/>
      <c r="K85" s="270" t="s">
        <v>109</v>
      </c>
      <c r="L85" s="271"/>
    </row>
    <row r="86" spans="1:12">
      <c r="A86" s="76">
        <v>12</v>
      </c>
      <c r="B86" s="218" t="s">
        <v>138</v>
      </c>
      <c r="C86" s="218"/>
      <c r="D86" s="78" t="s">
        <v>98</v>
      </c>
      <c r="E86" s="268" t="s">
        <v>139</v>
      </c>
      <c r="F86" s="268"/>
      <c r="G86" s="268"/>
      <c r="H86" s="268" t="s">
        <v>109</v>
      </c>
      <c r="I86" s="268"/>
      <c r="J86" s="268"/>
      <c r="K86" s="268" t="s">
        <v>109</v>
      </c>
      <c r="L86" s="269"/>
    </row>
    <row r="87" spans="1:12">
      <c r="A87" s="71"/>
      <c r="B87" s="261"/>
      <c r="C87" s="261"/>
      <c r="D87" s="73"/>
      <c r="E87" s="212" t="s">
        <v>101</v>
      </c>
      <c r="F87" s="212"/>
      <c r="G87" s="212"/>
      <c r="H87" s="212" t="s">
        <v>128</v>
      </c>
      <c r="I87" s="212"/>
      <c r="J87" s="212"/>
      <c r="K87" s="262" t="s">
        <v>109</v>
      </c>
      <c r="L87" s="263"/>
    </row>
    <row r="88" spans="1:12">
      <c r="A88" s="71"/>
      <c r="B88" s="211"/>
      <c r="C88" s="211"/>
      <c r="D88" s="75"/>
      <c r="E88" s="266" t="s">
        <v>140</v>
      </c>
      <c r="F88" s="266"/>
      <c r="G88" s="266"/>
      <c r="H88" s="266" t="s">
        <v>109</v>
      </c>
      <c r="I88" s="266"/>
      <c r="J88" s="266"/>
      <c r="K88" s="266" t="s">
        <v>109</v>
      </c>
      <c r="L88" s="267"/>
    </row>
    <row r="89" spans="1:12">
      <c r="A89" s="76">
        <v>13</v>
      </c>
      <c r="B89" s="218" t="s">
        <v>141</v>
      </c>
      <c r="C89" s="218"/>
      <c r="D89" s="78" t="s">
        <v>98</v>
      </c>
      <c r="E89" s="268" t="s">
        <v>142</v>
      </c>
      <c r="F89" s="268"/>
      <c r="G89" s="268"/>
      <c r="H89" s="268" t="s">
        <v>109</v>
      </c>
      <c r="I89" s="268"/>
      <c r="J89" s="268"/>
      <c r="K89" s="268" t="s">
        <v>109</v>
      </c>
      <c r="L89" s="269"/>
    </row>
    <row r="90" spans="1:12">
      <c r="A90" s="71"/>
      <c r="B90" s="261"/>
      <c r="C90" s="261"/>
      <c r="D90" s="73"/>
      <c r="E90" s="212" t="s">
        <v>101</v>
      </c>
      <c r="F90" s="212"/>
      <c r="G90" s="212"/>
      <c r="H90" s="212"/>
      <c r="I90" s="212"/>
      <c r="J90" s="212"/>
      <c r="K90" s="262" t="s">
        <v>109</v>
      </c>
      <c r="L90" s="263"/>
    </row>
    <row r="91" spans="1:12">
      <c r="A91" s="71"/>
      <c r="B91" s="211"/>
      <c r="C91" s="211"/>
      <c r="D91" s="75"/>
      <c r="E91" s="266" t="s">
        <v>143</v>
      </c>
      <c r="F91" s="266"/>
      <c r="G91" s="266"/>
      <c r="H91" s="266" t="s">
        <v>109</v>
      </c>
      <c r="I91" s="266"/>
      <c r="J91" s="266"/>
      <c r="K91" s="266" t="s">
        <v>109</v>
      </c>
      <c r="L91" s="267"/>
    </row>
    <row r="92" spans="1:12">
      <c r="A92" s="76">
        <v>14</v>
      </c>
      <c r="B92" s="218" t="s">
        <v>141</v>
      </c>
      <c r="C92" s="218"/>
      <c r="D92" s="78" t="s">
        <v>98</v>
      </c>
      <c r="E92" s="268" t="s">
        <v>142</v>
      </c>
      <c r="F92" s="268"/>
      <c r="G92" s="268"/>
      <c r="H92" s="268" t="s">
        <v>109</v>
      </c>
      <c r="I92" s="268"/>
      <c r="J92" s="268"/>
      <c r="K92" s="268" t="s">
        <v>109</v>
      </c>
      <c r="L92" s="269"/>
    </row>
    <row r="93" spans="1:12">
      <c r="A93" s="71"/>
      <c r="B93" s="261"/>
      <c r="C93" s="261"/>
      <c r="D93" s="73"/>
      <c r="E93" s="212" t="s">
        <v>101</v>
      </c>
      <c r="F93" s="212"/>
      <c r="G93" s="212"/>
      <c r="H93" s="212"/>
      <c r="I93" s="212"/>
      <c r="J93" s="212"/>
      <c r="K93" s="262" t="s">
        <v>109</v>
      </c>
      <c r="L93" s="263"/>
    </row>
    <row r="94" spans="1:12">
      <c r="A94" s="71"/>
      <c r="B94" s="211"/>
      <c r="C94" s="211"/>
      <c r="D94" s="75"/>
      <c r="E94" s="266" t="s">
        <v>143</v>
      </c>
      <c r="F94" s="266"/>
      <c r="G94" s="266"/>
      <c r="H94" s="266" t="s">
        <v>109</v>
      </c>
      <c r="I94" s="266"/>
      <c r="J94" s="266"/>
      <c r="K94" s="266" t="s">
        <v>109</v>
      </c>
      <c r="L94" s="267"/>
    </row>
    <row r="95" spans="1:12">
      <c r="A95" s="76">
        <v>15</v>
      </c>
      <c r="B95" s="218" t="s">
        <v>144</v>
      </c>
      <c r="C95" s="218"/>
      <c r="D95" s="78" t="s">
        <v>109</v>
      </c>
      <c r="E95" s="268" t="s">
        <v>145</v>
      </c>
      <c r="F95" s="268"/>
      <c r="G95" s="268"/>
      <c r="H95" s="268" t="s">
        <v>109</v>
      </c>
      <c r="I95" s="268"/>
      <c r="J95" s="268"/>
      <c r="K95" s="268" t="s">
        <v>109</v>
      </c>
      <c r="L95" s="269"/>
    </row>
    <row r="96" spans="1:12">
      <c r="A96" s="71"/>
      <c r="B96" s="261"/>
      <c r="C96" s="261"/>
      <c r="D96" s="73"/>
      <c r="E96" s="212" t="s">
        <v>146</v>
      </c>
      <c r="F96" s="212"/>
      <c r="G96" s="212"/>
      <c r="H96" s="212" t="s">
        <v>109</v>
      </c>
      <c r="I96" s="212"/>
      <c r="J96" s="212"/>
      <c r="K96" s="262" t="s">
        <v>109</v>
      </c>
      <c r="L96" s="263"/>
    </row>
    <row r="97" spans="1:12">
      <c r="A97" s="71"/>
      <c r="B97" s="211"/>
      <c r="C97" s="211"/>
      <c r="D97" s="75"/>
      <c r="E97" s="266" t="s">
        <v>147</v>
      </c>
      <c r="F97" s="266"/>
      <c r="G97" s="266"/>
      <c r="H97" s="266" t="s">
        <v>109</v>
      </c>
      <c r="I97" s="266"/>
      <c r="J97" s="266"/>
      <c r="K97" s="266" t="s">
        <v>109</v>
      </c>
      <c r="L97" s="267"/>
    </row>
    <row r="98" spans="1:12">
      <c r="A98" s="76">
        <v>16</v>
      </c>
      <c r="B98" s="218" t="s">
        <v>144</v>
      </c>
      <c r="C98" s="218"/>
      <c r="D98" s="78" t="s">
        <v>109</v>
      </c>
      <c r="E98" s="268" t="s">
        <v>148</v>
      </c>
      <c r="F98" s="268"/>
      <c r="G98" s="268"/>
      <c r="H98" s="268" t="s">
        <v>109</v>
      </c>
      <c r="I98" s="268"/>
      <c r="J98" s="268"/>
      <c r="K98" s="268" t="s">
        <v>109</v>
      </c>
      <c r="L98" s="269"/>
    </row>
    <row r="99" spans="1:12">
      <c r="A99" s="71"/>
      <c r="B99" s="261"/>
      <c r="C99" s="261"/>
      <c r="D99" s="73"/>
      <c r="E99" s="212" t="s">
        <v>101</v>
      </c>
      <c r="F99" s="212"/>
      <c r="G99" s="212"/>
      <c r="H99" s="212" t="s">
        <v>109</v>
      </c>
      <c r="I99" s="212"/>
      <c r="J99" s="212"/>
      <c r="K99" s="262" t="s">
        <v>109</v>
      </c>
      <c r="L99" s="263"/>
    </row>
    <row r="100" spans="1:12">
      <c r="A100" s="71"/>
      <c r="B100" s="211"/>
      <c r="C100" s="211"/>
      <c r="D100" s="75"/>
      <c r="E100" s="266" t="s">
        <v>149</v>
      </c>
      <c r="F100" s="266"/>
      <c r="G100" s="266"/>
      <c r="H100" s="266" t="s">
        <v>109</v>
      </c>
      <c r="I100" s="266"/>
      <c r="J100" s="266"/>
      <c r="K100" s="266" t="s">
        <v>109</v>
      </c>
      <c r="L100" s="267"/>
    </row>
    <row r="101" spans="1:12">
      <c r="A101" s="76">
        <v>17</v>
      </c>
      <c r="B101" s="218" t="s">
        <v>144</v>
      </c>
      <c r="C101" s="218"/>
      <c r="D101" s="78" t="s">
        <v>109</v>
      </c>
      <c r="E101" s="268" t="s">
        <v>148</v>
      </c>
      <c r="F101" s="268"/>
      <c r="G101" s="268"/>
      <c r="H101" s="268" t="s">
        <v>109</v>
      </c>
      <c r="I101" s="268"/>
      <c r="J101" s="268"/>
      <c r="K101" s="268" t="s">
        <v>109</v>
      </c>
      <c r="L101" s="269"/>
    </row>
    <row r="102" spans="1:12">
      <c r="A102" s="71"/>
      <c r="B102" s="261"/>
      <c r="C102" s="261"/>
      <c r="D102" s="73"/>
      <c r="E102" s="212" t="s">
        <v>146</v>
      </c>
      <c r="F102" s="212"/>
      <c r="G102" s="212"/>
      <c r="H102" s="212" t="s">
        <v>109</v>
      </c>
      <c r="I102" s="212"/>
      <c r="J102" s="212"/>
      <c r="K102" s="262" t="s">
        <v>109</v>
      </c>
      <c r="L102" s="263"/>
    </row>
    <row r="103" spans="1:12">
      <c r="A103" s="71"/>
      <c r="B103" s="211"/>
      <c r="C103" s="211"/>
      <c r="D103" s="75"/>
      <c r="E103" s="266" t="s">
        <v>149</v>
      </c>
      <c r="F103" s="266"/>
      <c r="G103" s="266"/>
      <c r="H103" s="266" t="s">
        <v>109</v>
      </c>
      <c r="I103" s="266"/>
      <c r="J103" s="266"/>
      <c r="K103" s="266" t="s">
        <v>109</v>
      </c>
      <c r="L103" s="267"/>
    </row>
    <row r="104" spans="1:12">
      <c r="A104" s="76">
        <v>18</v>
      </c>
      <c r="B104" s="218" t="s">
        <v>144</v>
      </c>
      <c r="C104" s="218"/>
      <c r="D104" s="78" t="s">
        <v>109</v>
      </c>
      <c r="E104" s="268" t="s">
        <v>150</v>
      </c>
      <c r="F104" s="268"/>
      <c r="G104" s="268"/>
      <c r="H104" s="268" t="s">
        <v>109</v>
      </c>
      <c r="I104" s="268"/>
      <c r="J104" s="268"/>
      <c r="K104" s="268" t="s">
        <v>109</v>
      </c>
      <c r="L104" s="269"/>
    </row>
    <row r="105" spans="1:12">
      <c r="A105" s="71"/>
      <c r="B105" s="261"/>
      <c r="C105" s="261"/>
      <c r="D105" s="73"/>
      <c r="E105" s="212" t="s">
        <v>146</v>
      </c>
      <c r="F105" s="212"/>
      <c r="G105" s="212"/>
      <c r="H105" s="212" t="s">
        <v>109</v>
      </c>
      <c r="I105" s="212"/>
      <c r="J105" s="212"/>
      <c r="K105" s="262" t="s">
        <v>109</v>
      </c>
      <c r="L105" s="263"/>
    </row>
    <row r="106" spans="1:12">
      <c r="A106" s="71"/>
      <c r="B106" s="211"/>
      <c r="C106" s="211"/>
      <c r="D106" s="75"/>
      <c r="E106" s="266" t="s">
        <v>151</v>
      </c>
      <c r="F106" s="266"/>
      <c r="G106" s="266"/>
      <c r="H106" s="266" t="s">
        <v>109</v>
      </c>
      <c r="I106" s="266"/>
      <c r="J106" s="266"/>
      <c r="K106" s="266" t="s">
        <v>109</v>
      </c>
      <c r="L106" s="267"/>
    </row>
    <row r="107" spans="1:12">
      <c r="A107" s="76">
        <v>19</v>
      </c>
      <c r="B107" s="218" t="s">
        <v>144</v>
      </c>
      <c r="C107" s="218"/>
      <c r="D107" s="78" t="s">
        <v>109</v>
      </c>
      <c r="E107" s="268" t="s">
        <v>152</v>
      </c>
      <c r="F107" s="268"/>
      <c r="G107" s="268"/>
      <c r="H107" s="268" t="s">
        <v>109</v>
      </c>
      <c r="I107" s="268"/>
      <c r="J107" s="268"/>
      <c r="K107" s="268" t="s">
        <v>109</v>
      </c>
      <c r="L107" s="269"/>
    </row>
    <row r="108" spans="1:12">
      <c r="A108" s="71"/>
      <c r="B108" s="261"/>
      <c r="C108" s="261"/>
      <c r="D108" s="73"/>
      <c r="E108" s="212" t="s">
        <v>101</v>
      </c>
      <c r="F108" s="212"/>
      <c r="G108" s="212"/>
      <c r="H108" s="212" t="s">
        <v>109</v>
      </c>
      <c r="I108" s="212"/>
      <c r="J108" s="212"/>
      <c r="K108" s="262" t="s">
        <v>109</v>
      </c>
      <c r="L108" s="263"/>
    </row>
    <row r="109" spans="1:12">
      <c r="A109" s="71"/>
      <c r="B109" s="211"/>
      <c r="C109" s="211"/>
      <c r="D109" s="75"/>
      <c r="E109" s="266" t="s">
        <v>153</v>
      </c>
      <c r="F109" s="266"/>
      <c r="G109" s="266"/>
      <c r="H109" s="266" t="s">
        <v>109</v>
      </c>
      <c r="I109" s="266"/>
      <c r="J109" s="266"/>
      <c r="K109" s="266" t="s">
        <v>109</v>
      </c>
      <c r="L109" s="267"/>
    </row>
    <row r="110" spans="1:12">
      <c r="A110" s="76">
        <v>20</v>
      </c>
      <c r="B110" s="218" t="s">
        <v>144</v>
      </c>
      <c r="C110" s="218"/>
      <c r="D110" s="78" t="s">
        <v>109</v>
      </c>
      <c r="E110" s="268" t="s">
        <v>154</v>
      </c>
      <c r="F110" s="268"/>
      <c r="G110" s="268"/>
      <c r="H110" s="268" t="s">
        <v>109</v>
      </c>
      <c r="I110" s="268"/>
      <c r="J110" s="268"/>
      <c r="K110" s="268" t="s">
        <v>109</v>
      </c>
      <c r="L110" s="269"/>
    </row>
    <row r="111" spans="1:12">
      <c r="A111" s="71"/>
      <c r="B111" s="261"/>
      <c r="C111" s="261"/>
      <c r="D111" s="73"/>
      <c r="E111" s="212" t="s">
        <v>146</v>
      </c>
      <c r="F111" s="212"/>
      <c r="G111" s="212"/>
      <c r="H111" s="212" t="s">
        <v>109</v>
      </c>
      <c r="I111" s="212"/>
      <c r="J111" s="212"/>
      <c r="K111" s="262" t="s">
        <v>109</v>
      </c>
      <c r="L111" s="263"/>
    </row>
    <row r="112" spans="1:12">
      <c r="A112" s="71"/>
      <c r="B112" s="211"/>
      <c r="C112" s="211"/>
      <c r="D112" s="75"/>
      <c r="E112" s="266" t="s">
        <v>155</v>
      </c>
      <c r="F112" s="266"/>
      <c r="G112" s="266"/>
      <c r="H112" s="266" t="s">
        <v>109</v>
      </c>
      <c r="I112" s="266"/>
      <c r="J112" s="266"/>
      <c r="K112" s="266" t="s">
        <v>109</v>
      </c>
      <c r="L112" s="267"/>
    </row>
    <row r="113" spans="1:12">
      <c r="A113" s="76">
        <v>21</v>
      </c>
      <c r="B113" s="218" t="s">
        <v>144</v>
      </c>
      <c r="C113" s="218"/>
      <c r="D113" s="78" t="s">
        <v>109</v>
      </c>
      <c r="E113" s="268" t="s">
        <v>148</v>
      </c>
      <c r="F113" s="268"/>
      <c r="G113" s="268"/>
      <c r="H113" s="268" t="s">
        <v>109</v>
      </c>
      <c r="I113" s="268"/>
      <c r="J113" s="268"/>
      <c r="K113" s="268" t="s">
        <v>109</v>
      </c>
      <c r="L113" s="269"/>
    </row>
    <row r="114" spans="1:12">
      <c r="A114" s="71"/>
      <c r="B114" s="261"/>
      <c r="C114" s="261"/>
      <c r="D114" s="73"/>
      <c r="E114" s="212" t="s">
        <v>146</v>
      </c>
      <c r="F114" s="212"/>
      <c r="G114" s="212"/>
      <c r="H114" s="212" t="s">
        <v>109</v>
      </c>
      <c r="I114" s="212"/>
      <c r="J114" s="212"/>
      <c r="K114" s="262" t="s">
        <v>109</v>
      </c>
      <c r="L114" s="263"/>
    </row>
    <row r="115" spans="1:12">
      <c r="A115" s="71"/>
      <c r="B115" s="211"/>
      <c r="C115" s="211"/>
      <c r="D115" s="75"/>
      <c r="E115" s="266" t="s">
        <v>149</v>
      </c>
      <c r="F115" s="266"/>
      <c r="G115" s="266"/>
      <c r="H115" s="266" t="s">
        <v>109</v>
      </c>
      <c r="I115" s="266"/>
      <c r="J115" s="266"/>
      <c r="K115" s="266" t="s">
        <v>109</v>
      </c>
      <c r="L115" s="267"/>
    </row>
    <row r="116" spans="1:12">
      <c r="A116" s="76">
        <v>22</v>
      </c>
      <c r="B116" s="218" t="s">
        <v>144</v>
      </c>
      <c r="C116" s="218"/>
      <c r="D116" s="78" t="s">
        <v>109</v>
      </c>
      <c r="E116" s="268" t="s">
        <v>156</v>
      </c>
      <c r="F116" s="268"/>
      <c r="G116" s="268"/>
      <c r="H116" s="268" t="s">
        <v>109</v>
      </c>
      <c r="I116" s="268"/>
      <c r="J116" s="268"/>
      <c r="K116" s="268" t="s">
        <v>109</v>
      </c>
      <c r="L116" s="269"/>
    </row>
    <row r="117" spans="1:12">
      <c r="A117" s="71"/>
      <c r="B117" s="261"/>
      <c r="C117" s="261"/>
      <c r="D117" s="73"/>
      <c r="E117" s="212" t="s">
        <v>146</v>
      </c>
      <c r="F117" s="212"/>
      <c r="G117" s="212"/>
      <c r="H117" s="212" t="s">
        <v>109</v>
      </c>
      <c r="I117" s="212"/>
      <c r="J117" s="212"/>
      <c r="K117" s="262" t="s">
        <v>109</v>
      </c>
      <c r="L117" s="263"/>
    </row>
    <row r="118" spans="1:12">
      <c r="A118" s="71"/>
      <c r="B118" s="211"/>
      <c r="C118" s="211"/>
      <c r="D118" s="75"/>
      <c r="E118" s="266" t="s">
        <v>157</v>
      </c>
      <c r="F118" s="266"/>
      <c r="G118" s="266"/>
      <c r="H118" s="266" t="s">
        <v>109</v>
      </c>
      <c r="I118" s="266"/>
      <c r="J118" s="266"/>
      <c r="K118" s="266" t="s">
        <v>109</v>
      </c>
      <c r="L118" s="267"/>
    </row>
    <row r="119" spans="1:12">
      <c r="A119" s="76">
        <v>23</v>
      </c>
      <c r="B119" s="218" t="s">
        <v>144</v>
      </c>
      <c r="C119" s="218"/>
      <c r="D119" s="78" t="s">
        <v>109</v>
      </c>
      <c r="E119" s="268" t="s">
        <v>152</v>
      </c>
      <c r="F119" s="268"/>
      <c r="G119" s="268"/>
      <c r="H119" s="268" t="s">
        <v>109</v>
      </c>
      <c r="I119" s="268"/>
      <c r="J119" s="268"/>
      <c r="K119" s="268" t="s">
        <v>109</v>
      </c>
      <c r="L119" s="269"/>
    </row>
    <row r="120" spans="1:12">
      <c r="A120" s="71"/>
      <c r="B120" s="261"/>
      <c r="C120" s="261"/>
      <c r="D120" s="73"/>
      <c r="E120" s="212" t="s">
        <v>146</v>
      </c>
      <c r="F120" s="212"/>
      <c r="G120" s="212"/>
      <c r="H120" s="212" t="s">
        <v>109</v>
      </c>
      <c r="I120" s="212"/>
      <c r="J120" s="212"/>
      <c r="K120" s="262" t="s">
        <v>109</v>
      </c>
      <c r="L120" s="263"/>
    </row>
    <row r="121" spans="1:12">
      <c r="A121" s="71"/>
      <c r="B121" s="211"/>
      <c r="C121" s="211"/>
      <c r="D121" s="75"/>
      <c r="E121" s="266" t="s">
        <v>153</v>
      </c>
      <c r="F121" s="266"/>
      <c r="G121" s="266"/>
      <c r="H121" s="266" t="s">
        <v>109</v>
      </c>
      <c r="I121" s="266"/>
      <c r="J121" s="266"/>
      <c r="K121" s="266" t="s">
        <v>109</v>
      </c>
      <c r="L121" s="267"/>
    </row>
    <row r="122" spans="1:12">
      <c r="A122" s="76">
        <v>24</v>
      </c>
      <c r="B122" s="218" t="s">
        <v>144</v>
      </c>
      <c r="C122" s="218"/>
      <c r="D122" s="78" t="s">
        <v>109</v>
      </c>
      <c r="E122" s="268" t="s">
        <v>150</v>
      </c>
      <c r="F122" s="268"/>
      <c r="G122" s="268"/>
      <c r="H122" s="268" t="s">
        <v>109</v>
      </c>
      <c r="I122" s="268"/>
      <c r="J122" s="268"/>
      <c r="K122" s="268" t="s">
        <v>109</v>
      </c>
      <c r="L122" s="269"/>
    </row>
    <row r="123" spans="1:12">
      <c r="A123" s="71"/>
      <c r="B123" s="261"/>
      <c r="C123" s="261"/>
      <c r="D123" s="73"/>
      <c r="E123" s="212" t="s">
        <v>146</v>
      </c>
      <c r="F123" s="212"/>
      <c r="G123" s="212"/>
      <c r="H123" s="212" t="s">
        <v>109</v>
      </c>
      <c r="I123" s="212"/>
      <c r="J123" s="212"/>
      <c r="K123" s="262" t="s">
        <v>109</v>
      </c>
      <c r="L123" s="263"/>
    </row>
    <row r="124" spans="1:12">
      <c r="A124" s="71"/>
      <c r="B124" s="211"/>
      <c r="C124" s="211"/>
      <c r="D124" s="75"/>
      <c r="E124" s="266" t="s">
        <v>158</v>
      </c>
      <c r="F124" s="266"/>
      <c r="G124" s="266"/>
      <c r="H124" s="266" t="s">
        <v>109</v>
      </c>
      <c r="I124" s="266"/>
      <c r="J124" s="266"/>
      <c r="K124" s="266" t="s">
        <v>109</v>
      </c>
      <c r="L124" s="267"/>
    </row>
    <row r="125" spans="1:12">
      <c r="A125" s="76">
        <v>25</v>
      </c>
      <c r="B125" s="218" t="s">
        <v>144</v>
      </c>
      <c r="C125" s="218"/>
      <c r="D125" s="78" t="s">
        <v>109</v>
      </c>
      <c r="E125" s="268" t="s">
        <v>154</v>
      </c>
      <c r="F125" s="268"/>
      <c r="G125" s="268"/>
      <c r="H125" s="268" t="s">
        <v>109</v>
      </c>
      <c r="I125" s="268"/>
      <c r="J125" s="268"/>
      <c r="K125" s="268" t="s">
        <v>109</v>
      </c>
      <c r="L125" s="269"/>
    </row>
    <row r="126" spans="1:12">
      <c r="A126" s="71"/>
      <c r="B126" s="261"/>
      <c r="C126" s="261"/>
      <c r="D126" s="73"/>
      <c r="E126" s="212" t="s">
        <v>146</v>
      </c>
      <c r="F126" s="212"/>
      <c r="G126" s="212"/>
      <c r="H126" s="212" t="s">
        <v>109</v>
      </c>
      <c r="I126" s="212"/>
      <c r="J126" s="212"/>
      <c r="K126" s="262" t="s">
        <v>109</v>
      </c>
      <c r="L126" s="263"/>
    </row>
    <row r="127" spans="1:12">
      <c r="A127" s="71"/>
      <c r="B127" s="211"/>
      <c r="C127" s="211"/>
      <c r="D127" s="75"/>
      <c r="E127" s="266" t="s">
        <v>155</v>
      </c>
      <c r="F127" s="266"/>
      <c r="G127" s="266"/>
      <c r="H127" s="266" t="s">
        <v>109</v>
      </c>
      <c r="I127" s="266"/>
      <c r="J127" s="266"/>
      <c r="K127" s="266" t="s">
        <v>109</v>
      </c>
      <c r="L127" s="267"/>
    </row>
    <row r="128" spans="1:12">
      <c r="A128" s="76">
        <v>26</v>
      </c>
      <c r="B128" s="218" t="s">
        <v>144</v>
      </c>
      <c r="C128" s="218"/>
      <c r="D128" s="78" t="s">
        <v>109</v>
      </c>
      <c r="E128" s="268" t="s">
        <v>156</v>
      </c>
      <c r="F128" s="268"/>
      <c r="G128" s="268"/>
      <c r="H128" s="268" t="s">
        <v>109</v>
      </c>
      <c r="I128" s="268"/>
      <c r="J128" s="268"/>
      <c r="K128" s="268" t="s">
        <v>109</v>
      </c>
      <c r="L128" s="269"/>
    </row>
    <row r="129" spans="1:12">
      <c r="A129" s="71"/>
      <c r="B129" s="261"/>
      <c r="C129" s="261"/>
      <c r="D129" s="73"/>
      <c r="E129" s="212" t="s">
        <v>146</v>
      </c>
      <c r="F129" s="212"/>
      <c r="G129" s="212"/>
      <c r="H129" s="212" t="s">
        <v>109</v>
      </c>
      <c r="I129" s="212"/>
      <c r="J129" s="212"/>
      <c r="K129" s="262" t="s">
        <v>109</v>
      </c>
      <c r="L129" s="263"/>
    </row>
    <row r="130" spans="1:12">
      <c r="A130" s="71"/>
      <c r="B130" s="211"/>
      <c r="C130" s="211"/>
      <c r="D130" s="75"/>
      <c r="E130" s="266" t="s">
        <v>157</v>
      </c>
      <c r="F130" s="266"/>
      <c r="G130" s="266"/>
      <c r="H130" s="266" t="s">
        <v>109</v>
      </c>
      <c r="I130" s="266"/>
      <c r="J130" s="266"/>
      <c r="K130" s="266" t="s">
        <v>109</v>
      </c>
      <c r="L130" s="267"/>
    </row>
    <row r="131" spans="1:12">
      <c r="A131" s="76">
        <v>27</v>
      </c>
      <c r="B131" s="218" t="s">
        <v>144</v>
      </c>
      <c r="C131" s="218"/>
      <c r="D131" s="78" t="s">
        <v>109</v>
      </c>
      <c r="E131" s="268" t="s">
        <v>156</v>
      </c>
      <c r="F131" s="268"/>
      <c r="G131" s="268"/>
      <c r="H131" s="268" t="s">
        <v>109</v>
      </c>
      <c r="I131" s="268"/>
      <c r="J131" s="268"/>
      <c r="K131" s="268" t="s">
        <v>109</v>
      </c>
      <c r="L131" s="269"/>
    </row>
    <row r="132" spans="1:12">
      <c r="A132" s="71"/>
      <c r="B132" s="261"/>
      <c r="C132" s="261"/>
      <c r="D132" s="73"/>
      <c r="E132" s="212" t="s">
        <v>146</v>
      </c>
      <c r="F132" s="212"/>
      <c r="G132" s="212"/>
      <c r="H132" s="212" t="s">
        <v>109</v>
      </c>
      <c r="I132" s="212"/>
      <c r="J132" s="212"/>
      <c r="K132" s="262" t="s">
        <v>109</v>
      </c>
      <c r="L132" s="263"/>
    </row>
    <row r="133" spans="1:12">
      <c r="A133" s="71"/>
      <c r="B133" s="211"/>
      <c r="C133" s="211"/>
      <c r="D133" s="75"/>
      <c r="E133" s="266" t="s">
        <v>157</v>
      </c>
      <c r="F133" s="266"/>
      <c r="G133" s="266"/>
      <c r="H133" s="266" t="s">
        <v>109</v>
      </c>
      <c r="I133" s="266"/>
      <c r="J133" s="266"/>
      <c r="K133" s="266" t="s">
        <v>109</v>
      </c>
      <c r="L133" s="267"/>
    </row>
    <row r="134" spans="1:12">
      <c r="A134" s="76">
        <v>28</v>
      </c>
      <c r="B134" s="218" t="s">
        <v>144</v>
      </c>
      <c r="C134" s="218"/>
      <c r="D134" s="78" t="s">
        <v>109</v>
      </c>
      <c r="E134" s="268" t="s">
        <v>156</v>
      </c>
      <c r="F134" s="268"/>
      <c r="G134" s="268"/>
      <c r="H134" s="268" t="s">
        <v>109</v>
      </c>
      <c r="I134" s="268"/>
      <c r="J134" s="268"/>
      <c r="K134" s="268" t="s">
        <v>109</v>
      </c>
      <c r="L134" s="269"/>
    </row>
    <row r="135" spans="1:12">
      <c r="A135" s="71"/>
      <c r="B135" s="261"/>
      <c r="C135" s="261"/>
      <c r="D135" s="73"/>
      <c r="E135" s="212" t="s">
        <v>146</v>
      </c>
      <c r="F135" s="212"/>
      <c r="G135" s="212"/>
      <c r="H135" s="212" t="s">
        <v>109</v>
      </c>
      <c r="I135" s="212"/>
      <c r="J135" s="212"/>
      <c r="K135" s="262" t="s">
        <v>109</v>
      </c>
      <c r="L135" s="263"/>
    </row>
    <row r="136" spans="1:12">
      <c r="A136" s="71"/>
      <c r="B136" s="211"/>
      <c r="C136" s="211"/>
      <c r="D136" s="75"/>
      <c r="E136" s="266" t="s">
        <v>157</v>
      </c>
      <c r="F136" s="266"/>
      <c r="G136" s="266"/>
      <c r="H136" s="266" t="s">
        <v>109</v>
      </c>
      <c r="I136" s="266"/>
      <c r="J136" s="266"/>
      <c r="K136" s="266" t="s">
        <v>109</v>
      </c>
      <c r="L136" s="267"/>
    </row>
    <row r="137" spans="1:12">
      <c r="A137" s="76">
        <v>29</v>
      </c>
      <c r="B137" s="218" t="s">
        <v>144</v>
      </c>
      <c r="C137" s="218"/>
      <c r="D137" s="78" t="s">
        <v>109</v>
      </c>
      <c r="E137" s="268" t="s">
        <v>152</v>
      </c>
      <c r="F137" s="268"/>
      <c r="G137" s="268"/>
      <c r="H137" s="268" t="s">
        <v>109</v>
      </c>
      <c r="I137" s="268"/>
      <c r="J137" s="268"/>
      <c r="K137" s="268" t="s">
        <v>109</v>
      </c>
      <c r="L137" s="269"/>
    </row>
    <row r="138" spans="1:12">
      <c r="A138" s="71"/>
      <c r="B138" s="261"/>
      <c r="C138" s="261"/>
      <c r="D138" s="73"/>
      <c r="E138" s="212" t="s">
        <v>146</v>
      </c>
      <c r="F138" s="212"/>
      <c r="G138" s="212"/>
      <c r="H138" s="212" t="s">
        <v>109</v>
      </c>
      <c r="I138" s="212"/>
      <c r="J138" s="212"/>
      <c r="K138" s="262" t="s">
        <v>109</v>
      </c>
      <c r="L138" s="263"/>
    </row>
    <row r="139" spans="1:12">
      <c r="A139" s="71"/>
      <c r="B139" s="211"/>
      <c r="C139" s="211"/>
      <c r="D139" s="75"/>
      <c r="E139" s="266" t="s">
        <v>153</v>
      </c>
      <c r="F139" s="266"/>
      <c r="G139" s="266"/>
      <c r="H139" s="266" t="s">
        <v>109</v>
      </c>
      <c r="I139" s="266"/>
      <c r="J139" s="266"/>
      <c r="K139" s="266" t="s">
        <v>109</v>
      </c>
      <c r="L139" s="267"/>
    </row>
    <row r="140" spans="1:12">
      <c r="A140" s="76">
        <v>30</v>
      </c>
      <c r="B140" s="218" t="s">
        <v>144</v>
      </c>
      <c r="C140" s="218"/>
      <c r="D140" s="78" t="s">
        <v>109</v>
      </c>
      <c r="E140" s="268" t="s">
        <v>150</v>
      </c>
      <c r="F140" s="268"/>
      <c r="G140" s="268"/>
      <c r="H140" s="268" t="s">
        <v>109</v>
      </c>
      <c r="I140" s="268"/>
      <c r="J140" s="268"/>
      <c r="K140" s="268" t="s">
        <v>109</v>
      </c>
      <c r="L140" s="269"/>
    </row>
    <row r="141" spans="1:12">
      <c r="A141" s="71"/>
      <c r="B141" s="261"/>
      <c r="C141" s="261"/>
      <c r="D141" s="73"/>
      <c r="E141" s="212" t="s">
        <v>146</v>
      </c>
      <c r="F141" s="212"/>
      <c r="G141" s="212"/>
      <c r="H141" s="212" t="s">
        <v>109</v>
      </c>
      <c r="I141" s="212"/>
      <c r="J141" s="212"/>
      <c r="K141" s="262" t="s">
        <v>109</v>
      </c>
      <c r="L141" s="263"/>
    </row>
    <row r="142" spans="1:12">
      <c r="A142" s="71"/>
      <c r="B142" s="211"/>
      <c r="C142" s="211"/>
      <c r="D142" s="75"/>
      <c r="E142" s="266" t="s">
        <v>158</v>
      </c>
      <c r="F142" s="266"/>
      <c r="G142" s="266"/>
      <c r="H142" s="266" t="s">
        <v>109</v>
      </c>
      <c r="I142" s="266"/>
      <c r="J142" s="266"/>
      <c r="K142" s="266" t="s">
        <v>109</v>
      </c>
      <c r="L142" s="267"/>
    </row>
    <row r="143" spans="1:12">
      <c r="A143" s="76">
        <v>31</v>
      </c>
      <c r="B143" s="218" t="s">
        <v>144</v>
      </c>
      <c r="C143" s="218"/>
      <c r="D143" s="78" t="s">
        <v>109</v>
      </c>
      <c r="E143" s="268" t="s">
        <v>156</v>
      </c>
      <c r="F143" s="268"/>
      <c r="G143" s="268"/>
      <c r="H143" s="268" t="s">
        <v>109</v>
      </c>
      <c r="I143" s="268"/>
      <c r="J143" s="268"/>
      <c r="K143" s="268" t="s">
        <v>109</v>
      </c>
      <c r="L143" s="269"/>
    </row>
    <row r="144" spans="1:12">
      <c r="A144" s="71"/>
      <c r="B144" s="261"/>
      <c r="C144" s="261"/>
      <c r="D144" s="73"/>
      <c r="E144" s="212" t="s">
        <v>146</v>
      </c>
      <c r="F144" s="212"/>
      <c r="G144" s="212"/>
      <c r="H144" s="212" t="s">
        <v>109</v>
      </c>
      <c r="I144" s="212"/>
      <c r="J144" s="212"/>
      <c r="K144" s="262" t="s">
        <v>109</v>
      </c>
      <c r="L144" s="263"/>
    </row>
    <row r="145" spans="1:12">
      <c r="A145" s="71"/>
      <c r="B145" s="211"/>
      <c r="C145" s="211"/>
      <c r="D145" s="75"/>
      <c r="E145" s="266" t="s">
        <v>157</v>
      </c>
      <c r="F145" s="266"/>
      <c r="G145" s="266"/>
      <c r="H145" s="266" t="s">
        <v>109</v>
      </c>
      <c r="I145" s="266"/>
      <c r="J145" s="266"/>
      <c r="K145" s="266" t="s">
        <v>109</v>
      </c>
      <c r="L145" s="267"/>
    </row>
    <row r="146" spans="1:12">
      <c r="A146" s="76">
        <v>32</v>
      </c>
      <c r="B146" s="218" t="s">
        <v>144</v>
      </c>
      <c r="C146" s="218"/>
      <c r="D146" s="78" t="s">
        <v>109</v>
      </c>
      <c r="E146" s="268" t="s">
        <v>152</v>
      </c>
      <c r="F146" s="268"/>
      <c r="G146" s="268"/>
      <c r="H146" s="268" t="s">
        <v>109</v>
      </c>
      <c r="I146" s="268"/>
      <c r="J146" s="268"/>
      <c r="K146" s="268" t="s">
        <v>109</v>
      </c>
      <c r="L146" s="269"/>
    </row>
    <row r="147" spans="1:12">
      <c r="A147" s="71"/>
      <c r="B147" s="261"/>
      <c r="C147" s="261"/>
      <c r="D147" s="73"/>
      <c r="E147" s="212" t="s">
        <v>146</v>
      </c>
      <c r="F147" s="212"/>
      <c r="G147" s="212"/>
      <c r="H147" s="212" t="s">
        <v>109</v>
      </c>
      <c r="I147" s="212"/>
      <c r="J147" s="212"/>
      <c r="K147" s="262" t="s">
        <v>109</v>
      </c>
      <c r="L147" s="263"/>
    </row>
    <row r="148" spans="1:12">
      <c r="A148" s="71"/>
      <c r="B148" s="211"/>
      <c r="C148" s="211"/>
      <c r="D148" s="75"/>
      <c r="E148" s="266" t="s">
        <v>153</v>
      </c>
      <c r="F148" s="266"/>
      <c r="G148" s="266"/>
      <c r="H148" s="266" t="s">
        <v>109</v>
      </c>
      <c r="I148" s="266"/>
      <c r="J148" s="266"/>
      <c r="K148" s="266" t="s">
        <v>109</v>
      </c>
      <c r="L148" s="267"/>
    </row>
    <row r="149" spans="1:12">
      <c r="A149" s="76">
        <v>33</v>
      </c>
      <c r="B149" s="218" t="s">
        <v>144</v>
      </c>
      <c r="C149" s="218"/>
      <c r="D149" s="78" t="s">
        <v>109</v>
      </c>
      <c r="E149" s="268" t="s">
        <v>148</v>
      </c>
      <c r="F149" s="268"/>
      <c r="G149" s="268"/>
      <c r="H149" s="268" t="s">
        <v>109</v>
      </c>
      <c r="I149" s="268"/>
      <c r="J149" s="268"/>
      <c r="K149" s="268" t="s">
        <v>109</v>
      </c>
      <c r="L149" s="269"/>
    </row>
    <row r="150" spans="1:12">
      <c r="A150" s="71"/>
      <c r="B150" s="261"/>
      <c r="C150" s="261"/>
      <c r="D150" s="73"/>
      <c r="E150" s="212" t="s">
        <v>146</v>
      </c>
      <c r="F150" s="212"/>
      <c r="G150" s="212"/>
      <c r="H150" s="212" t="s">
        <v>109</v>
      </c>
      <c r="I150" s="212"/>
      <c r="J150" s="212"/>
      <c r="K150" s="262" t="s">
        <v>109</v>
      </c>
      <c r="L150" s="263"/>
    </row>
    <row r="151" spans="1:12">
      <c r="A151" s="71"/>
      <c r="B151" s="211"/>
      <c r="C151" s="211"/>
      <c r="D151" s="75"/>
      <c r="E151" s="266" t="s">
        <v>159</v>
      </c>
      <c r="F151" s="266"/>
      <c r="G151" s="266"/>
      <c r="H151" s="266" t="s">
        <v>109</v>
      </c>
      <c r="I151" s="266"/>
      <c r="J151" s="266"/>
      <c r="K151" s="266" t="s">
        <v>109</v>
      </c>
      <c r="L151" s="267"/>
    </row>
    <row r="152" spans="1:12">
      <c r="A152" s="76">
        <v>34</v>
      </c>
      <c r="B152" s="218" t="s">
        <v>144</v>
      </c>
      <c r="C152" s="218"/>
      <c r="D152" s="78" t="s">
        <v>109</v>
      </c>
      <c r="E152" s="268" t="s">
        <v>156</v>
      </c>
      <c r="F152" s="268"/>
      <c r="G152" s="268"/>
      <c r="H152" s="268" t="s">
        <v>109</v>
      </c>
      <c r="I152" s="268"/>
      <c r="J152" s="268"/>
      <c r="K152" s="268" t="s">
        <v>109</v>
      </c>
      <c r="L152" s="269"/>
    </row>
    <row r="153" spans="1:12">
      <c r="A153" s="71"/>
      <c r="B153" s="261"/>
      <c r="C153" s="261"/>
      <c r="D153" s="73"/>
      <c r="E153" s="212" t="s">
        <v>160</v>
      </c>
      <c r="F153" s="212"/>
      <c r="G153" s="212"/>
      <c r="H153" s="212" t="s">
        <v>109</v>
      </c>
      <c r="I153" s="212"/>
      <c r="J153" s="212"/>
      <c r="K153" s="262" t="s">
        <v>109</v>
      </c>
      <c r="L153" s="263"/>
    </row>
    <row r="154" spans="1:12">
      <c r="A154" s="71"/>
      <c r="B154" s="211"/>
      <c r="C154" s="211"/>
      <c r="D154" s="75"/>
      <c r="E154" s="266" t="s">
        <v>157</v>
      </c>
      <c r="F154" s="266"/>
      <c r="G154" s="266"/>
      <c r="H154" s="266" t="s">
        <v>109</v>
      </c>
      <c r="I154" s="266"/>
      <c r="J154" s="266"/>
      <c r="K154" s="266" t="s">
        <v>109</v>
      </c>
      <c r="L154" s="267"/>
    </row>
    <row r="155" spans="1:12">
      <c r="A155" s="76">
        <v>35</v>
      </c>
      <c r="B155" s="218" t="s">
        <v>144</v>
      </c>
      <c r="C155" s="218"/>
      <c r="D155" s="78" t="s">
        <v>109</v>
      </c>
      <c r="E155" s="268" t="s">
        <v>152</v>
      </c>
      <c r="F155" s="268"/>
      <c r="G155" s="268"/>
      <c r="H155" s="268" t="s">
        <v>109</v>
      </c>
      <c r="I155" s="268"/>
      <c r="J155" s="268"/>
      <c r="K155" s="268" t="s">
        <v>109</v>
      </c>
      <c r="L155" s="269"/>
    </row>
    <row r="156" spans="1:12">
      <c r="A156" s="71"/>
      <c r="B156" s="261"/>
      <c r="C156" s="261"/>
      <c r="D156" s="73"/>
      <c r="E156" s="212" t="s">
        <v>146</v>
      </c>
      <c r="F156" s="212"/>
      <c r="G156" s="212"/>
      <c r="H156" s="212" t="s">
        <v>109</v>
      </c>
      <c r="I156" s="212"/>
      <c r="J156" s="212"/>
      <c r="K156" s="262" t="s">
        <v>109</v>
      </c>
      <c r="L156" s="263"/>
    </row>
    <row r="157" spans="1:12">
      <c r="A157" s="71"/>
      <c r="B157" s="211"/>
      <c r="C157" s="211"/>
      <c r="D157" s="75"/>
      <c r="E157" s="266" t="s">
        <v>153</v>
      </c>
      <c r="F157" s="266"/>
      <c r="G157" s="266"/>
      <c r="H157" s="266" t="s">
        <v>109</v>
      </c>
      <c r="I157" s="266"/>
      <c r="J157" s="266"/>
      <c r="K157" s="266" t="s">
        <v>109</v>
      </c>
      <c r="L157" s="267"/>
    </row>
    <row r="158" spans="1:12">
      <c r="A158" s="76">
        <v>36</v>
      </c>
      <c r="B158" s="218" t="s">
        <v>144</v>
      </c>
      <c r="C158" s="218"/>
      <c r="D158" s="78" t="s">
        <v>109</v>
      </c>
      <c r="E158" s="268" t="s">
        <v>152</v>
      </c>
      <c r="F158" s="268"/>
      <c r="G158" s="268"/>
      <c r="H158" s="268" t="s">
        <v>109</v>
      </c>
      <c r="I158" s="268"/>
      <c r="J158" s="268"/>
      <c r="K158" s="268" t="s">
        <v>109</v>
      </c>
      <c r="L158" s="269"/>
    </row>
    <row r="159" spans="1:12">
      <c r="A159" s="71"/>
      <c r="B159" s="261"/>
      <c r="C159" s="261"/>
      <c r="D159" s="73"/>
      <c r="E159" s="212" t="s">
        <v>146</v>
      </c>
      <c r="F159" s="212"/>
      <c r="G159" s="212"/>
      <c r="H159" s="212" t="s">
        <v>109</v>
      </c>
      <c r="I159" s="212"/>
      <c r="J159" s="212"/>
      <c r="K159" s="262" t="s">
        <v>109</v>
      </c>
      <c r="L159" s="263"/>
    </row>
    <row r="160" spans="1:12">
      <c r="A160" s="71"/>
      <c r="B160" s="211"/>
      <c r="C160" s="211"/>
      <c r="D160" s="75"/>
      <c r="E160" s="266" t="s">
        <v>153</v>
      </c>
      <c r="F160" s="266"/>
      <c r="G160" s="266"/>
      <c r="H160" s="266" t="s">
        <v>109</v>
      </c>
      <c r="I160" s="266"/>
      <c r="J160" s="266"/>
      <c r="K160" s="266" t="s">
        <v>109</v>
      </c>
      <c r="L160" s="267"/>
    </row>
    <row r="161" spans="1:12">
      <c r="A161" s="76">
        <v>37</v>
      </c>
      <c r="B161" s="218" t="s">
        <v>144</v>
      </c>
      <c r="C161" s="218"/>
      <c r="D161" s="78" t="s">
        <v>109</v>
      </c>
      <c r="E161" s="268" t="s">
        <v>152</v>
      </c>
      <c r="F161" s="268"/>
      <c r="G161" s="268"/>
      <c r="H161" s="268" t="s">
        <v>109</v>
      </c>
      <c r="I161" s="268"/>
      <c r="J161" s="268"/>
      <c r="K161" s="268" t="s">
        <v>109</v>
      </c>
      <c r="L161" s="269"/>
    </row>
    <row r="162" spans="1:12">
      <c r="A162" s="71"/>
      <c r="B162" s="261"/>
      <c r="C162" s="261"/>
      <c r="D162" s="73"/>
      <c r="E162" s="212" t="s">
        <v>146</v>
      </c>
      <c r="F162" s="212"/>
      <c r="G162" s="212"/>
      <c r="H162" s="212" t="s">
        <v>109</v>
      </c>
      <c r="I162" s="212"/>
      <c r="J162" s="212"/>
      <c r="K162" s="262" t="s">
        <v>109</v>
      </c>
      <c r="L162" s="263"/>
    </row>
    <row r="163" spans="1:12">
      <c r="A163" s="71"/>
      <c r="B163" s="211"/>
      <c r="C163" s="211"/>
      <c r="D163" s="75"/>
      <c r="E163" s="266" t="s">
        <v>153</v>
      </c>
      <c r="F163" s="266"/>
      <c r="G163" s="266"/>
      <c r="H163" s="266" t="s">
        <v>109</v>
      </c>
      <c r="I163" s="266"/>
      <c r="J163" s="266"/>
      <c r="K163" s="266" t="s">
        <v>109</v>
      </c>
      <c r="L163" s="267"/>
    </row>
    <row r="164" spans="1:12">
      <c r="A164" s="76">
        <v>38</v>
      </c>
      <c r="B164" s="218" t="s">
        <v>144</v>
      </c>
      <c r="C164" s="218"/>
      <c r="D164" s="78" t="s">
        <v>109</v>
      </c>
      <c r="E164" s="268" t="s">
        <v>152</v>
      </c>
      <c r="F164" s="268"/>
      <c r="G164" s="268"/>
      <c r="H164" s="268" t="s">
        <v>109</v>
      </c>
      <c r="I164" s="268"/>
      <c r="J164" s="268"/>
      <c r="K164" s="268" t="s">
        <v>109</v>
      </c>
      <c r="L164" s="269"/>
    </row>
    <row r="165" spans="1:12">
      <c r="A165" s="71"/>
      <c r="B165" s="261"/>
      <c r="C165" s="261"/>
      <c r="D165" s="73"/>
      <c r="E165" s="212" t="s">
        <v>146</v>
      </c>
      <c r="F165" s="212"/>
      <c r="G165" s="212"/>
      <c r="H165" s="212" t="s">
        <v>109</v>
      </c>
      <c r="I165" s="212"/>
      <c r="J165" s="212"/>
      <c r="K165" s="262" t="s">
        <v>109</v>
      </c>
      <c r="L165" s="263"/>
    </row>
    <row r="166" spans="1:12">
      <c r="A166" s="71"/>
      <c r="B166" s="211"/>
      <c r="C166" s="211"/>
      <c r="D166" s="75"/>
      <c r="E166" s="266" t="s">
        <v>153</v>
      </c>
      <c r="F166" s="266"/>
      <c r="G166" s="266"/>
      <c r="H166" s="266" t="s">
        <v>109</v>
      </c>
      <c r="I166" s="266"/>
      <c r="J166" s="266"/>
      <c r="K166" s="266" t="s">
        <v>109</v>
      </c>
      <c r="L166" s="267"/>
    </row>
    <row r="167" spans="1:12">
      <c r="A167" s="76">
        <v>39</v>
      </c>
      <c r="B167" s="218" t="s">
        <v>144</v>
      </c>
      <c r="C167" s="218"/>
      <c r="D167" s="78" t="s">
        <v>109</v>
      </c>
      <c r="E167" s="268" t="s">
        <v>156</v>
      </c>
      <c r="F167" s="268"/>
      <c r="G167" s="268"/>
      <c r="H167" s="268" t="s">
        <v>109</v>
      </c>
      <c r="I167" s="268"/>
      <c r="J167" s="268"/>
      <c r="K167" s="268" t="s">
        <v>109</v>
      </c>
      <c r="L167" s="269"/>
    </row>
    <row r="168" spans="1:12">
      <c r="A168" s="71"/>
      <c r="B168" s="261"/>
      <c r="C168" s="261"/>
      <c r="D168" s="73"/>
      <c r="E168" s="212" t="s">
        <v>146</v>
      </c>
      <c r="F168" s="212"/>
      <c r="G168" s="212"/>
      <c r="H168" s="212" t="s">
        <v>109</v>
      </c>
      <c r="I168" s="212"/>
      <c r="J168" s="212"/>
      <c r="K168" s="262" t="s">
        <v>109</v>
      </c>
      <c r="L168" s="263"/>
    </row>
    <row r="169" spans="1:12">
      <c r="A169" s="71"/>
      <c r="B169" s="211"/>
      <c r="C169" s="211"/>
      <c r="D169" s="75"/>
      <c r="E169" s="266" t="s">
        <v>157</v>
      </c>
      <c r="F169" s="266"/>
      <c r="G169" s="266"/>
      <c r="H169" s="266" t="s">
        <v>109</v>
      </c>
      <c r="I169" s="266"/>
      <c r="J169" s="266"/>
      <c r="K169" s="266" t="s">
        <v>109</v>
      </c>
      <c r="L169" s="267"/>
    </row>
    <row r="170" spans="1:12">
      <c r="A170" s="76">
        <v>40</v>
      </c>
      <c r="B170" s="218" t="s">
        <v>144</v>
      </c>
      <c r="C170" s="218"/>
      <c r="D170" s="78" t="s">
        <v>109</v>
      </c>
      <c r="E170" s="268" t="s">
        <v>156</v>
      </c>
      <c r="F170" s="268"/>
      <c r="G170" s="268"/>
      <c r="H170" s="268" t="s">
        <v>109</v>
      </c>
      <c r="I170" s="268"/>
      <c r="J170" s="268"/>
      <c r="K170" s="268" t="s">
        <v>109</v>
      </c>
      <c r="L170" s="269"/>
    </row>
    <row r="171" spans="1:12">
      <c r="A171" s="71"/>
      <c r="B171" s="261"/>
      <c r="C171" s="261"/>
      <c r="D171" s="73"/>
      <c r="E171" s="212" t="s">
        <v>146</v>
      </c>
      <c r="F171" s="212"/>
      <c r="G171" s="212"/>
      <c r="H171" s="212" t="s">
        <v>109</v>
      </c>
      <c r="I171" s="212"/>
      <c r="J171" s="212"/>
      <c r="K171" s="262" t="s">
        <v>109</v>
      </c>
      <c r="L171" s="263"/>
    </row>
    <row r="172" spans="1:12">
      <c r="A172" s="71"/>
      <c r="B172" s="211"/>
      <c r="C172" s="211"/>
      <c r="D172" s="75"/>
      <c r="E172" s="266" t="s">
        <v>157</v>
      </c>
      <c r="F172" s="266"/>
      <c r="G172" s="266"/>
      <c r="H172" s="266" t="s">
        <v>109</v>
      </c>
      <c r="I172" s="266"/>
      <c r="J172" s="266"/>
      <c r="K172" s="266" t="s">
        <v>109</v>
      </c>
      <c r="L172" s="267"/>
    </row>
    <row r="173" spans="1:12">
      <c r="A173" s="76">
        <v>41</v>
      </c>
      <c r="B173" s="218" t="s">
        <v>144</v>
      </c>
      <c r="C173" s="218"/>
      <c r="D173" s="78" t="s">
        <v>109</v>
      </c>
      <c r="E173" s="268" t="s">
        <v>154</v>
      </c>
      <c r="F173" s="268"/>
      <c r="G173" s="268"/>
      <c r="H173" s="268" t="s">
        <v>109</v>
      </c>
      <c r="I173" s="268"/>
      <c r="J173" s="268"/>
      <c r="K173" s="268" t="s">
        <v>109</v>
      </c>
      <c r="L173" s="269"/>
    </row>
    <row r="174" spans="1:12">
      <c r="A174" s="71"/>
      <c r="B174" s="261"/>
      <c r="C174" s="261"/>
      <c r="D174" s="73"/>
      <c r="E174" s="212" t="s">
        <v>146</v>
      </c>
      <c r="F174" s="212"/>
      <c r="G174" s="212"/>
      <c r="H174" s="212" t="s">
        <v>109</v>
      </c>
      <c r="I174" s="212"/>
      <c r="J174" s="212"/>
      <c r="K174" s="262" t="s">
        <v>109</v>
      </c>
      <c r="L174" s="263"/>
    </row>
    <row r="175" spans="1:12">
      <c r="A175" s="71"/>
      <c r="B175" s="211"/>
      <c r="C175" s="211"/>
      <c r="D175" s="75"/>
      <c r="E175" s="266" t="s">
        <v>155</v>
      </c>
      <c r="F175" s="266"/>
      <c r="G175" s="266"/>
      <c r="H175" s="266" t="s">
        <v>109</v>
      </c>
      <c r="I175" s="266"/>
      <c r="J175" s="266"/>
      <c r="K175" s="266" t="s">
        <v>109</v>
      </c>
      <c r="L175" s="267"/>
    </row>
    <row r="176" spans="1:12">
      <c r="A176" s="76">
        <v>42</v>
      </c>
      <c r="B176" s="218" t="s">
        <v>144</v>
      </c>
      <c r="C176" s="218"/>
      <c r="D176" s="78" t="s">
        <v>109</v>
      </c>
      <c r="E176" s="268" t="s">
        <v>156</v>
      </c>
      <c r="F176" s="268"/>
      <c r="G176" s="268"/>
      <c r="H176" s="268" t="s">
        <v>109</v>
      </c>
      <c r="I176" s="268"/>
      <c r="J176" s="268"/>
      <c r="K176" s="268" t="s">
        <v>109</v>
      </c>
      <c r="L176" s="269"/>
    </row>
    <row r="177" spans="1:12">
      <c r="A177" s="71"/>
      <c r="B177" s="261"/>
      <c r="C177" s="261"/>
      <c r="D177" s="73"/>
      <c r="E177" s="212" t="s">
        <v>146</v>
      </c>
      <c r="F177" s="212"/>
      <c r="G177" s="212"/>
      <c r="H177" s="212" t="s">
        <v>109</v>
      </c>
      <c r="I177" s="212"/>
      <c r="J177" s="212"/>
      <c r="K177" s="262" t="s">
        <v>109</v>
      </c>
      <c r="L177" s="263"/>
    </row>
    <row r="178" spans="1:12" ht="15" thickBot="1">
      <c r="A178" s="79"/>
      <c r="B178" s="203"/>
      <c r="C178" s="203"/>
      <c r="D178" s="81"/>
      <c r="E178" s="264" t="s">
        <v>157</v>
      </c>
      <c r="F178" s="264"/>
      <c r="G178" s="264"/>
      <c r="H178" s="264" t="s">
        <v>109</v>
      </c>
      <c r="I178" s="264"/>
      <c r="J178" s="264"/>
      <c r="K178" s="264" t="s">
        <v>109</v>
      </c>
      <c r="L178" s="265"/>
    </row>
  </sheetData>
  <mergeCells count="540">
    <mergeCell ref="K1:L1"/>
    <mergeCell ref="B7:B9"/>
    <mergeCell ref="C7:C9"/>
    <mergeCell ref="D7:D8"/>
    <mergeCell ref="L6:L8"/>
    <mergeCell ref="A6:A9"/>
    <mergeCell ref="B6:E6"/>
    <mergeCell ref="F6:F9"/>
    <mergeCell ref="J6:J8"/>
    <mergeCell ref="K6:K8"/>
    <mergeCell ref="B49:C49"/>
    <mergeCell ref="E49:G49"/>
    <mergeCell ref="H49:J49"/>
    <mergeCell ref="K49:L49"/>
    <mergeCell ref="B50:C50"/>
    <mergeCell ref="E50:G50"/>
    <mergeCell ref="H50:J50"/>
    <mergeCell ref="K50:L50"/>
    <mergeCell ref="A10:J10"/>
    <mergeCell ref="A45:A48"/>
    <mergeCell ref="B45:D45"/>
    <mergeCell ref="E45:L45"/>
    <mergeCell ref="B46:C48"/>
    <mergeCell ref="D46:D48"/>
    <mergeCell ref="E46:L46"/>
    <mergeCell ref="E47:G48"/>
    <mergeCell ref="H47:J48"/>
    <mergeCell ref="K47:L48"/>
    <mergeCell ref="B53:C53"/>
    <mergeCell ref="E53:G53"/>
    <mergeCell ref="H53:J53"/>
    <mergeCell ref="K53:L53"/>
    <mergeCell ref="B54:C54"/>
    <mergeCell ref="E54:G54"/>
    <mergeCell ref="H54:J54"/>
    <mergeCell ref="K54:L54"/>
    <mergeCell ref="B51:C51"/>
    <mergeCell ref="E51:G51"/>
    <mergeCell ref="H51:J51"/>
    <mergeCell ref="K51:L51"/>
    <mergeCell ref="B52:C52"/>
    <mergeCell ref="E52:G52"/>
    <mergeCell ref="H52:J52"/>
    <mergeCell ref="K52:L52"/>
    <mergeCell ref="B57:C57"/>
    <mergeCell ref="E57:G57"/>
    <mergeCell ref="H57:J57"/>
    <mergeCell ref="K57:L57"/>
    <mergeCell ref="B58:C58"/>
    <mergeCell ref="E58:G58"/>
    <mergeCell ref="H58:J58"/>
    <mergeCell ref="K58:L58"/>
    <mergeCell ref="B55:C55"/>
    <mergeCell ref="E55:G55"/>
    <mergeCell ref="H55:J55"/>
    <mergeCell ref="K55:L55"/>
    <mergeCell ref="B56:C56"/>
    <mergeCell ref="E56:G56"/>
    <mergeCell ref="H56:J56"/>
    <mergeCell ref="K56:L56"/>
    <mergeCell ref="B61:C61"/>
    <mergeCell ref="E61:G61"/>
    <mergeCell ref="H61:J61"/>
    <mergeCell ref="K61:L61"/>
    <mergeCell ref="B62:C62"/>
    <mergeCell ref="E62:G62"/>
    <mergeCell ref="H62:J62"/>
    <mergeCell ref="K62:L62"/>
    <mergeCell ref="B59:C59"/>
    <mergeCell ref="E59:G59"/>
    <mergeCell ref="H59:J59"/>
    <mergeCell ref="K59:L59"/>
    <mergeCell ref="B60:C60"/>
    <mergeCell ref="E60:G60"/>
    <mergeCell ref="H60:J60"/>
    <mergeCell ref="K60:L60"/>
    <mergeCell ref="B65:C65"/>
    <mergeCell ref="E65:G65"/>
    <mergeCell ref="H65:J65"/>
    <mergeCell ref="K65:L65"/>
    <mergeCell ref="B66:C66"/>
    <mergeCell ref="E66:G66"/>
    <mergeCell ref="H66:J66"/>
    <mergeCell ref="K66:L66"/>
    <mergeCell ref="B63:C63"/>
    <mergeCell ref="E63:G63"/>
    <mergeCell ref="H63:J63"/>
    <mergeCell ref="K63:L63"/>
    <mergeCell ref="B64:C64"/>
    <mergeCell ref="E64:G64"/>
    <mergeCell ref="H64:J64"/>
    <mergeCell ref="K64:L64"/>
    <mergeCell ref="B69:C69"/>
    <mergeCell ref="E69:G69"/>
    <mergeCell ref="H69:J69"/>
    <mergeCell ref="K69:L69"/>
    <mergeCell ref="B70:C70"/>
    <mergeCell ref="E70:G70"/>
    <mergeCell ref="H70:J70"/>
    <mergeCell ref="K70:L70"/>
    <mergeCell ref="B67:C67"/>
    <mergeCell ref="E67:G67"/>
    <mergeCell ref="H67:J67"/>
    <mergeCell ref="K67:L67"/>
    <mergeCell ref="B68:C68"/>
    <mergeCell ref="E68:G68"/>
    <mergeCell ref="H68:J68"/>
    <mergeCell ref="K68:L68"/>
    <mergeCell ref="B73:C73"/>
    <mergeCell ref="E73:G73"/>
    <mergeCell ref="H73:J73"/>
    <mergeCell ref="K73:L73"/>
    <mergeCell ref="B74:C74"/>
    <mergeCell ref="E74:G74"/>
    <mergeCell ref="H74:J74"/>
    <mergeCell ref="K74:L74"/>
    <mergeCell ref="B71:C71"/>
    <mergeCell ref="E71:G71"/>
    <mergeCell ref="H71:J71"/>
    <mergeCell ref="K71:L71"/>
    <mergeCell ref="B72:C72"/>
    <mergeCell ref="E72:G72"/>
    <mergeCell ref="H72:J72"/>
    <mergeCell ref="K72:L72"/>
    <mergeCell ref="B77:C77"/>
    <mergeCell ref="E77:G77"/>
    <mergeCell ref="H77:J77"/>
    <mergeCell ref="K77:L77"/>
    <mergeCell ref="B78:C78"/>
    <mergeCell ref="E78:G78"/>
    <mergeCell ref="H78:J78"/>
    <mergeCell ref="K78:L78"/>
    <mergeCell ref="B75:C75"/>
    <mergeCell ref="E75:G75"/>
    <mergeCell ref="H75:J75"/>
    <mergeCell ref="K75:L75"/>
    <mergeCell ref="B76:C76"/>
    <mergeCell ref="E76:G76"/>
    <mergeCell ref="H76:J76"/>
    <mergeCell ref="K76:L76"/>
    <mergeCell ref="B81:C81"/>
    <mergeCell ref="E81:G81"/>
    <mergeCell ref="H81:J81"/>
    <mergeCell ref="K81:L81"/>
    <mergeCell ref="B82:C82"/>
    <mergeCell ref="E82:G82"/>
    <mergeCell ref="H82:J82"/>
    <mergeCell ref="K82:L82"/>
    <mergeCell ref="B79:C79"/>
    <mergeCell ref="E79:G79"/>
    <mergeCell ref="H79:J79"/>
    <mergeCell ref="K79:L79"/>
    <mergeCell ref="B80:C80"/>
    <mergeCell ref="E80:G80"/>
    <mergeCell ref="H80:J80"/>
    <mergeCell ref="K80:L80"/>
    <mergeCell ref="B85:C85"/>
    <mergeCell ref="E85:G85"/>
    <mergeCell ref="H85:J85"/>
    <mergeCell ref="K85:L85"/>
    <mergeCell ref="B86:C86"/>
    <mergeCell ref="E86:G86"/>
    <mergeCell ref="H86:J86"/>
    <mergeCell ref="K86:L86"/>
    <mergeCell ref="B83:C83"/>
    <mergeCell ref="E83:G83"/>
    <mergeCell ref="H83:J83"/>
    <mergeCell ref="K83:L83"/>
    <mergeCell ref="B84:C84"/>
    <mergeCell ref="E84:G84"/>
    <mergeCell ref="H84:J84"/>
    <mergeCell ref="K84:L84"/>
    <mergeCell ref="B89:C89"/>
    <mergeCell ref="E89:G89"/>
    <mergeCell ref="H89:J89"/>
    <mergeCell ref="K89:L89"/>
    <mergeCell ref="B90:C90"/>
    <mergeCell ref="E90:G90"/>
    <mergeCell ref="H90:J90"/>
    <mergeCell ref="K90:L90"/>
    <mergeCell ref="B87:C87"/>
    <mergeCell ref="E87:G87"/>
    <mergeCell ref="H87:J87"/>
    <mergeCell ref="K87:L87"/>
    <mergeCell ref="B88:C88"/>
    <mergeCell ref="E88:G88"/>
    <mergeCell ref="H88:J88"/>
    <mergeCell ref="K88:L88"/>
    <mergeCell ref="B93:C93"/>
    <mergeCell ref="E93:G93"/>
    <mergeCell ref="H93:J93"/>
    <mergeCell ref="K93:L93"/>
    <mergeCell ref="B94:C94"/>
    <mergeCell ref="E94:G94"/>
    <mergeCell ref="H94:J94"/>
    <mergeCell ref="K94:L94"/>
    <mergeCell ref="B91:C91"/>
    <mergeCell ref="E91:G91"/>
    <mergeCell ref="H91:J91"/>
    <mergeCell ref="K91:L91"/>
    <mergeCell ref="B92:C92"/>
    <mergeCell ref="E92:G92"/>
    <mergeCell ref="H92:J92"/>
    <mergeCell ref="K92:L92"/>
    <mergeCell ref="B97:C97"/>
    <mergeCell ref="E97:G97"/>
    <mergeCell ref="H97:J97"/>
    <mergeCell ref="K97:L97"/>
    <mergeCell ref="B98:C98"/>
    <mergeCell ref="E98:G98"/>
    <mergeCell ref="H98:J98"/>
    <mergeCell ref="K98:L98"/>
    <mergeCell ref="B95:C95"/>
    <mergeCell ref="E95:G95"/>
    <mergeCell ref="H95:J95"/>
    <mergeCell ref="K95:L95"/>
    <mergeCell ref="B96:C96"/>
    <mergeCell ref="E96:G96"/>
    <mergeCell ref="H96:J96"/>
    <mergeCell ref="K96:L96"/>
    <mergeCell ref="B101:C101"/>
    <mergeCell ref="E101:G101"/>
    <mergeCell ref="H101:J101"/>
    <mergeCell ref="K101:L101"/>
    <mergeCell ref="B102:C102"/>
    <mergeCell ref="E102:G102"/>
    <mergeCell ref="H102:J102"/>
    <mergeCell ref="K102:L102"/>
    <mergeCell ref="B99:C99"/>
    <mergeCell ref="E99:G99"/>
    <mergeCell ref="H99:J99"/>
    <mergeCell ref="K99:L99"/>
    <mergeCell ref="B100:C100"/>
    <mergeCell ref="E100:G100"/>
    <mergeCell ref="H100:J100"/>
    <mergeCell ref="K100:L100"/>
    <mergeCell ref="B105:C105"/>
    <mergeCell ref="E105:G105"/>
    <mergeCell ref="H105:J105"/>
    <mergeCell ref="K105:L105"/>
    <mergeCell ref="B106:C106"/>
    <mergeCell ref="E106:G106"/>
    <mergeCell ref="H106:J106"/>
    <mergeCell ref="K106:L106"/>
    <mergeCell ref="B103:C103"/>
    <mergeCell ref="E103:G103"/>
    <mergeCell ref="H103:J103"/>
    <mergeCell ref="K103:L103"/>
    <mergeCell ref="B104:C104"/>
    <mergeCell ref="E104:G104"/>
    <mergeCell ref="H104:J104"/>
    <mergeCell ref="K104:L104"/>
    <mergeCell ref="B109:C109"/>
    <mergeCell ref="E109:G109"/>
    <mergeCell ref="H109:J109"/>
    <mergeCell ref="K109:L109"/>
    <mergeCell ref="B110:C110"/>
    <mergeCell ref="E110:G110"/>
    <mergeCell ref="H110:J110"/>
    <mergeCell ref="K110:L110"/>
    <mergeCell ref="B107:C107"/>
    <mergeCell ref="E107:G107"/>
    <mergeCell ref="H107:J107"/>
    <mergeCell ref="K107:L107"/>
    <mergeCell ref="B108:C108"/>
    <mergeCell ref="E108:G108"/>
    <mergeCell ref="H108:J108"/>
    <mergeCell ref="K108:L108"/>
    <mergeCell ref="B113:C113"/>
    <mergeCell ref="E113:G113"/>
    <mergeCell ref="H113:J113"/>
    <mergeCell ref="K113:L113"/>
    <mergeCell ref="B114:C114"/>
    <mergeCell ref="E114:G114"/>
    <mergeCell ref="H114:J114"/>
    <mergeCell ref="K114:L114"/>
    <mergeCell ref="B111:C111"/>
    <mergeCell ref="E111:G111"/>
    <mergeCell ref="H111:J111"/>
    <mergeCell ref="K111:L111"/>
    <mergeCell ref="B112:C112"/>
    <mergeCell ref="E112:G112"/>
    <mergeCell ref="H112:J112"/>
    <mergeCell ref="K112:L112"/>
    <mergeCell ref="B117:C117"/>
    <mergeCell ref="E117:G117"/>
    <mergeCell ref="H117:J117"/>
    <mergeCell ref="K117:L117"/>
    <mergeCell ref="B118:C118"/>
    <mergeCell ref="E118:G118"/>
    <mergeCell ref="H118:J118"/>
    <mergeCell ref="K118:L118"/>
    <mergeCell ref="B115:C115"/>
    <mergeCell ref="E115:G115"/>
    <mergeCell ref="H115:J115"/>
    <mergeCell ref="K115:L115"/>
    <mergeCell ref="B116:C116"/>
    <mergeCell ref="E116:G116"/>
    <mergeCell ref="H116:J116"/>
    <mergeCell ref="K116:L116"/>
    <mergeCell ref="B121:C121"/>
    <mergeCell ref="E121:G121"/>
    <mergeCell ref="H121:J121"/>
    <mergeCell ref="K121:L121"/>
    <mergeCell ref="B122:C122"/>
    <mergeCell ref="E122:G122"/>
    <mergeCell ref="H122:J122"/>
    <mergeCell ref="K122:L122"/>
    <mergeCell ref="B119:C119"/>
    <mergeCell ref="E119:G119"/>
    <mergeCell ref="H119:J119"/>
    <mergeCell ref="K119:L119"/>
    <mergeCell ref="B120:C120"/>
    <mergeCell ref="E120:G120"/>
    <mergeCell ref="H120:J120"/>
    <mergeCell ref="K120:L120"/>
    <mergeCell ref="B125:C125"/>
    <mergeCell ref="E125:G125"/>
    <mergeCell ref="H125:J125"/>
    <mergeCell ref="K125:L125"/>
    <mergeCell ref="B126:C126"/>
    <mergeCell ref="E126:G126"/>
    <mergeCell ref="H126:J126"/>
    <mergeCell ref="K126:L126"/>
    <mergeCell ref="B123:C123"/>
    <mergeCell ref="E123:G123"/>
    <mergeCell ref="H123:J123"/>
    <mergeCell ref="K123:L123"/>
    <mergeCell ref="B124:C124"/>
    <mergeCell ref="E124:G124"/>
    <mergeCell ref="H124:J124"/>
    <mergeCell ref="K124:L124"/>
    <mergeCell ref="B129:C129"/>
    <mergeCell ref="E129:G129"/>
    <mergeCell ref="H129:J129"/>
    <mergeCell ref="K129:L129"/>
    <mergeCell ref="B130:C130"/>
    <mergeCell ref="E130:G130"/>
    <mergeCell ref="H130:J130"/>
    <mergeCell ref="K130:L130"/>
    <mergeCell ref="B127:C127"/>
    <mergeCell ref="E127:G127"/>
    <mergeCell ref="H127:J127"/>
    <mergeCell ref="K127:L127"/>
    <mergeCell ref="B128:C128"/>
    <mergeCell ref="E128:G128"/>
    <mergeCell ref="H128:J128"/>
    <mergeCell ref="K128:L128"/>
    <mergeCell ref="B133:C133"/>
    <mergeCell ref="E133:G133"/>
    <mergeCell ref="H133:J133"/>
    <mergeCell ref="K133:L133"/>
    <mergeCell ref="B134:C134"/>
    <mergeCell ref="E134:G134"/>
    <mergeCell ref="H134:J134"/>
    <mergeCell ref="K134:L134"/>
    <mergeCell ref="B131:C131"/>
    <mergeCell ref="E131:G131"/>
    <mergeCell ref="H131:J131"/>
    <mergeCell ref="K131:L131"/>
    <mergeCell ref="B132:C132"/>
    <mergeCell ref="E132:G132"/>
    <mergeCell ref="H132:J132"/>
    <mergeCell ref="K132:L132"/>
    <mergeCell ref="B137:C137"/>
    <mergeCell ref="E137:G137"/>
    <mergeCell ref="H137:J137"/>
    <mergeCell ref="K137:L137"/>
    <mergeCell ref="B138:C138"/>
    <mergeCell ref="E138:G138"/>
    <mergeCell ref="H138:J138"/>
    <mergeCell ref="K138:L138"/>
    <mergeCell ref="B135:C135"/>
    <mergeCell ref="E135:G135"/>
    <mergeCell ref="H135:J135"/>
    <mergeCell ref="K135:L135"/>
    <mergeCell ref="B136:C136"/>
    <mergeCell ref="E136:G136"/>
    <mergeCell ref="H136:J136"/>
    <mergeCell ref="K136:L136"/>
    <mergeCell ref="B141:C141"/>
    <mergeCell ref="E141:G141"/>
    <mergeCell ref="H141:J141"/>
    <mergeCell ref="K141:L141"/>
    <mergeCell ref="B142:C142"/>
    <mergeCell ref="E142:G142"/>
    <mergeCell ref="H142:J142"/>
    <mergeCell ref="K142:L142"/>
    <mergeCell ref="B139:C139"/>
    <mergeCell ref="E139:G139"/>
    <mergeCell ref="H139:J139"/>
    <mergeCell ref="K139:L139"/>
    <mergeCell ref="B140:C140"/>
    <mergeCell ref="E140:G140"/>
    <mergeCell ref="H140:J140"/>
    <mergeCell ref="K140:L140"/>
    <mergeCell ref="B145:C145"/>
    <mergeCell ref="E145:G145"/>
    <mergeCell ref="H145:J145"/>
    <mergeCell ref="K145:L145"/>
    <mergeCell ref="B146:C146"/>
    <mergeCell ref="E146:G146"/>
    <mergeCell ref="H146:J146"/>
    <mergeCell ref="K146:L146"/>
    <mergeCell ref="B143:C143"/>
    <mergeCell ref="E143:G143"/>
    <mergeCell ref="H143:J143"/>
    <mergeCell ref="K143:L143"/>
    <mergeCell ref="B144:C144"/>
    <mergeCell ref="E144:G144"/>
    <mergeCell ref="H144:J144"/>
    <mergeCell ref="K144:L144"/>
    <mergeCell ref="B149:C149"/>
    <mergeCell ref="E149:G149"/>
    <mergeCell ref="H149:J149"/>
    <mergeCell ref="K149:L149"/>
    <mergeCell ref="B150:C150"/>
    <mergeCell ref="E150:G150"/>
    <mergeCell ref="H150:J150"/>
    <mergeCell ref="K150:L150"/>
    <mergeCell ref="B147:C147"/>
    <mergeCell ref="E147:G147"/>
    <mergeCell ref="H147:J147"/>
    <mergeCell ref="K147:L147"/>
    <mergeCell ref="B148:C148"/>
    <mergeCell ref="E148:G148"/>
    <mergeCell ref="H148:J148"/>
    <mergeCell ref="K148:L148"/>
    <mergeCell ref="B153:C153"/>
    <mergeCell ref="E153:G153"/>
    <mergeCell ref="H153:J153"/>
    <mergeCell ref="K153:L153"/>
    <mergeCell ref="B154:C154"/>
    <mergeCell ref="E154:G154"/>
    <mergeCell ref="H154:J154"/>
    <mergeCell ref="K154:L154"/>
    <mergeCell ref="B151:C151"/>
    <mergeCell ref="E151:G151"/>
    <mergeCell ref="H151:J151"/>
    <mergeCell ref="K151:L151"/>
    <mergeCell ref="B152:C152"/>
    <mergeCell ref="E152:G152"/>
    <mergeCell ref="H152:J152"/>
    <mergeCell ref="K152:L152"/>
    <mergeCell ref="B157:C157"/>
    <mergeCell ref="E157:G157"/>
    <mergeCell ref="H157:J157"/>
    <mergeCell ref="K157:L157"/>
    <mergeCell ref="B158:C158"/>
    <mergeCell ref="E158:G158"/>
    <mergeCell ref="H158:J158"/>
    <mergeCell ref="K158:L158"/>
    <mergeCell ref="B155:C155"/>
    <mergeCell ref="E155:G155"/>
    <mergeCell ref="H155:J155"/>
    <mergeCell ref="K155:L155"/>
    <mergeCell ref="B156:C156"/>
    <mergeCell ref="E156:G156"/>
    <mergeCell ref="H156:J156"/>
    <mergeCell ref="K156:L156"/>
    <mergeCell ref="B161:C161"/>
    <mergeCell ref="E161:G161"/>
    <mergeCell ref="H161:J161"/>
    <mergeCell ref="K161:L161"/>
    <mergeCell ref="B162:C162"/>
    <mergeCell ref="E162:G162"/>
    <mergeCell ref="H162:J162"/>
    <mergeCell ref="K162:L162"/>
    <mergeCell ref="B159:C159"/>
    <mergeCell ref="E159:G159"/>
    <mergeCell ref="H159:J159"/>
    <mergeCell ref="K159:L159"/>
    <mergeCell ref="B160:C160"/>
    <mergeCell ref="E160:G160"/>
    <mergeCell ref="H160:J160"/>
    <mergeCell ref="K160:L160"/>
    <mergeCell ref="B165:C165"/>
    <mergeCell ref="E165:G165"/>
    <mergeCell ref="H165:J165"/>
    <mergeCell ref="K165:L165"/>
    <mergeCell ref="B166:C166"/>
    <mergeCell ref="E166:G166"/>
    <mergeCell ref="H166:J166"/>
    <mergeCell ref="K166:L166"/>
    <mergeCell ref="B163:C163"/>
    <mergeCell ref="E163:G163"/>
    <mergeCell ref="H163:J163"/>
    <mergeCell ref="K163:L163"/>
    <mergeCell ref="B164:C164"/>
    <mergeCell ref="E164:G164"/>
    <mergeCell ref="H164:J164"/>
    <mergeCell ref="K164:L164"/>
    <mergeCell ref="B169:C169"/>
    <mergeCell ref="E169:G169"/>
    <mergeCell ref="H169:J169"/>
    <mergeCell ref="K169:L169"/>
    <mergeCell ref="B170:C170"/>
    <mergeCell ref="E170:G170"/>
    <mergeCell ref="H170:J170"/>
    <mergeCell ref="K170:L170"/>
    <mergeCell ref="B167:C167"/>
    <mergeCell ref="E167:G167"/>
    <mergeCell ref="H167:J167"/>
    <mergeCell ref="K167:L167"/>
    <mergeCell ref="B168:C168"/>
    <mergeCell ref="E168:G168"/>
    <mergeCell ref="H168:J168"/>
    <mergeCell ref="K168:L168"/>
    <mergeCell ref="B173:C173"/>
    <mergeCell ref="E173:G173"/>
    <mergeCell ref="H173:J173"/>
    <mergeCell ref="K173:L173"/>
    <mergeCell ref="B174:C174"/>
    <mergeCell ref="E174:G174"/>
    <mergeCell ref="H174:J174"/>
    <mergeCell ref="K174:L174"/>
    <mergeCell ref="B171:C171"/>
    <mergeCell ref="E171:G171"/>
    <mergeCell ref="H171:J171"/>
    <mergeCell ref="K171:L171"/>
    <mergeCell ref="B172:C172"/>
    <mergeCell ref="E172:G172"/>
    <mergeCell ref="H172:J172"/>
    <mergeCell ref="K172:L172"/>
    <mergeCell ref="B177:C177"/>
    <mergeCell ref="E177:G177"/>
    <mergeCell ref="H177:J177"/>
    <mergeCell ref="K177:L177"/>
    <mergeCell ref="B178:C178"/>
    <mergeCell ref="E178:G178"/>
    <mergeCell ref="H178:J178"/>
    <mergeCell ref="K178:L178"/>
    <mergeCell ref="B175:C175"/>
    <mergeCell ref="E175:G175"/>
    <mergeCell ref="H175:J175"/>
    <mergeCell ref="K175:L175"/>
    <mergeCell ref="B176:C176"/>
    <mergeCell ref="E176:G176"/>
    <mergeCell ref="H176:J176"/>
    <mergeCell ref="K176:L176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D8306-7D4B-459F-9F39-D78BC1F516B6}">
  <sheetPr>
    <pageSetUpPr fitToPage="1"/>
  </sheetPr>
  <dimension ref="A1:L66"/>
  <sheetViews>
    <sheetView workbookViewId="0">
      <selection activeCell="K1" sqref="K1:L1"/>
    </sheetView>
  </sheetViews>
  <sheetFormatPr defaultColWidth="8.6640625" defaultRowHeight="14.4"/>
  <cols>
    <col min="1" max="1" width="4.44140625" style="14" customWidth="1"/>
    <col min="2" max="2" width="12.109375" customWidth="1"/>
    <col min="3" max="3" width="22.109375" customWidth="1"/>
    <col min="4" max="4" width="14.5546875" customWidth="1"/>
    <col min="5" max="5" width="17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1.88671875" customWidth="1"/>
    <col min="12" max="12" width="39.44140625" customWidth="1"/>
  </cols>
  <sheetData>
    <row r="1" spans="1:12" ht="30" customHeight="1">
      <c r="A1" s="5" t="s">
        <v>0</v>
      </c>
      <c r="B1" s="6"/>
      <c r="C1" s="6"/>
      <c r="K1" s="250"/>
      <c r="L1" s="250"/>
    </row>
    <row r="2" spans="1:12" ht="15.6">
      <c r="A2" s="9" t="s">
        <v>607</v>
      </c>
      <c r="B2" s="10"/>
      <c r="L2" s="11" t="s">
        <v>161</v>
      </c>
    </row>
    <row r="3" spans="1:12" ht="15.6">
      <c r="A3" s="12" t="s">
        <v>162</v>
      </c>
      <c r="B3" s="13"/>
    </row>
    <row r="4" spans="1:12" ht="15.6">
      <c r="A4" s="12" t="s">
        <v>163</v>
      </c>
      <c r="B4" s="13"/>
    </row>
    <row r="5" spans="1:12" ht="7.5" customHeight="1" thickBot="1"/>
    <row r="6" spans="1:12" ht="12.75" customHeight="1">
      <c r="A6" s="251" t="s">
        <v>1</v>
      </c>
      <c r="B6" s="254" t="s">
        <v>6</v>
      </c>
      <c r="C6" s="254"/>
      <c r="D6" s="254"/>
      <c r="E6" s="254"/>
      <c r="F6" s="255" t="s">
        <v>7</v>
      </c>
      <c r="G6" s="15"/>
      <c r="H6" s="15" t="s">
        <v>8</v>
      </c>
      <c r="I6" s="15"/>
      <c r="J6" s="254" t="s">
        <v>9</v>
      </c>
      <c r="K6" s="254" t="s">
        <v>606</v>
      </c>
      <c r="L6" s="259" t="s">
        <v>10</v>
      </c>
    </row>
    <row r="7" spans="1:12" ht="12.75" customHeight="1">
      <c r="A7" s="252"/>
      <c r="B7" s="246" t="s">
        <v>11</v>
      </c>
      <c r="C7" s="248" t="s">
        <v>12</v>
      </c>
      <c r="D7" s="246" t="s">
        <v>13</v>
      </c>
      <c r="E7" s="16" t="s">
        <v>14</v>
      </c>
      <c r="F7" s="256"/>
      <c r="G7" s="18" t="s">
        <v>8</v>
      </c>
      <c r="H7" s="17" t="s">
        <v>15</v>
      </c>
      <c r="I7" s="17" t="s">
        <v>8</v>
      </c>
      <c r="J7" s="258"/>
      <c r="K7" s="258"/>
      <c r="L7" s="260"/>
    </row>
    <row r="8" spans="1:12" ht="22.8">
      <c r="A8" s="252"/>
      <c r="B8" s="246"/>
      <c r="C8" s="248"/>
      <c r="D8" s="246"/>
      <c r="E8" s="16" t="s">
        <v>16</v>
      </c>
      <c r="F8" s="256"/>
      <c r="G8" s="18" t="s">
        <v>17</v>
      </c>
      <c r="H8" s="17" t="s">
        <v>18</v>
      </c>
      <c r="I8" s="17" t="s">
        <v>19</v>
      </c>
      <c r="J8" s="258"/>
      <c r="K8" s="258"/>
      <c r="L8" s="260"/>
    </row>
    <row r="9" spans="1:12" ht="15" thickBot="1">
      <c r="A9" s="253"/>
      <c r="B9" s="247"/>
      <c r="C9" s="249"/>
      <c r="D9" s="20" t="s">
        <v>20</v>
      </c>
      <c r="E9" s="20" t="s">
        <v>21</v>
      </c>
      <c r="F9" s="257"/>
      <c r="G9" s="21" t="s">
        <v>22</v>
      </c>
      <c r="H9" s="21" t="s">
        <v>23</v>
      </c>
      <c r="I9" s="21" t="s">
        <v>24</v>
      </c>
      <c r="J9" s="21" t="s">
        <v>25</v>
      </c>
      <c r="K9" s="21" t="s">
        <v>26</v>
      </c>
      <c r="L9" s="22"/>
    </row>
    <row r="10" spans="1:12" ht="20.100000000000001" customHeight="1" thickBot="1">
      <c r="A10" s="244" t="s">
        <v>164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3"/>
      <c r="L10" s="24"/>
    </row>
    <row r="11" spans="1:12" s="1" customFormat="1" ht="20.100000000000001" customHeight="1">
      <c r="A11" s="82" t="s">
        <v>165</v>
      </c>
      <c r="B11" s="83" t="s">
        <v>67</v>
      </c>
      <c r="C11" s="84" t="s">
        <v>30</v>
      </c>
      <c r="D11" s="85" t="s">
        <v>166</v>
      </c>
      <c r="E11" s="83" t="s">
        <v>167</v>
      </c>
      <c r="F11" s="83" t="s">
        <v>32</v>
      </c>
      <c r="G11" s="86">
        <v>5</v>
      </c>
      <c r="H11" s="87">
        <v>2</v>
      </c>
      <c r="I11" s="86">
        <v>10</v>
      </c>
      <c r="J11" s="88"/>
      <c r="K11" s="88" t="str">
        <f>IF(J11=0,"",ROUND(I11*J11,2))</f>
        <v/>
      </c>
      <c r="L11" s="89"/>
    </row>
    <row r="12" spans="1:12" s="1" customFormat="1" ht="20.100000000000001" customHeight="1">
      <c r="A12" s="34" t="s">
        <v>168</v>
      </c>
      <c r="B12" s="35" t="s">
        <v>67</v>
      </c>
      <c r="C12" s="36" t="s">
        <v>30</v>
      </c>
      <c r="D12" s="90" t="s">
        <v>166</v>
      </c>
      <c r="E12" s="35" t="s">
        <v>169</v>
      </c>
      <c r="F12" s="35" t="s">
        <v>32</v>
      </c>
      <c r="G12" s="37">
        <v>2</v>
      </c>
      <c r="H12" s="38">
        <v>2</v>
      </c>
      <c r="I12" s="37">
        <v>4</v>
      </c>
      <c r="J12" s="39"/>
      <c r="K12" s="39" t="str">
        <f>IF(J12=0,"",ROUND(I12*J11,2))</f>
        <v/>
      </c>
      <c r="L12" s="91"/>
    </row>
    <row r="13" spans="1:12" s="1" customFormat="1" ht="20.100000000000001" customHeight="1">
      <c r="A13" s="34" t="s">
        <v>608</v>
      </c>
      <c r="B13" s="35" t="s">
        <v>29</v>
      </c>
      <c r="C13" s="36" t="s">
        <v>30</v>
      </c>
      <c r="D13" s="35">
        <v>6</v>
      </c>
      <c r="E13" s="35" t="s">
        <v>171</v>
      </c>
      <c r="F13" s="35" t="s">
        <v>32</v>
      </c>
      <c r="G13" s="37">
        <v>3</v>
      </c>
      <c r="H13" s="38">
        <v>2</v>
      </c>
      <c r="I13" s="37">
        <v>6</v>
      </c>
      <c r="J13" s="39"/>
      <c r="K13" s="39" t="str">
        <f t="shared" ref="K13:K15" si="0">IF(J13=0,"",ROUND(I13*J12,2))</f>
        <v/>
      </c>
      <c r="L13" s="40"/>
    </row>
    <row r="14" spans="1:12" s="1" customFormat="1" ht="20.100000000000001" customHeight="1">
      <c r="A14" s="34" t="s">
        <v>170</v>
      </c>
      <c r="B14" s="35" t="s">
        <v>29</v>
      </c>
      <c r="C14" s="36" t="s">
        <v>30</v>
      </c>
      <c r="D14" s="90" t="s">
        <v>166</v>
      </c>
      <c r="E14" s="35" t="s">
        <v>173</v>
      </c>
      <c r="F14" s="35" t="s">
        <v>32</v>
      </c>
      <c r="G14" s="37">
        <v>2</v>
      </c>
      <c r="H14" s="38">
        <v>2</v>
      </c>
      <c r="I14" s="37">
        <v>4</v>
      </c>
      <c r="J14" s="39"/>
      <c r="K14" s="39" t="str">
        <f t="shared" si="0"/>
        <v/>
      </c>
      <c r="L14" s="40"/>
    </row>
    <row r="15" spans="1:12" s="1" customFormat="1" ht="20.100000000000001" customHeight="1" thickBot="1">
      <c r="A15" s="41" t="s">
        <v>172</v>
      </c>
      <c r="B15" s="42" t="s">
        <v>29</v>
      </c>
      <c r="C15" s="43" t="s">
        <v>50</v>
      </c>
      <c r="D15" s="42">
        <v>3</v>
      </c>
      <c r="E15" s="42" t="s">
        <v>174</v>
      </c>
      <c r="F15" s="42" t="s">
        <v>32</v>
      </c>
      <c r="G15" s="44">
        <v>2</v>
      </c>
      <c r="H15" s="45">
        <v>2</v>
      </c>
      <c r="I15" s="44">
        <v>4</v>
      </c>
      <c r="J15" s="46"/>
      <c r="K15" s="39" t="str">
        <f t="shared" si="0"/>
        <v/>
      </c>
      <c r="L15" s="92"/>
    </row>
    <row r="16" spans="1:12" s="1" customFormat="1" ht="22.5" customHeight="1" thickBot="1">
      <c r="A16" s="48"/>
      <c r="B16" s="49"/>
      <c r="C16" s="49"/>
      <c r="D16" s="49"/>
      <c r="E16" s="49"/>
      <c r="F16" s="49"/>
      <c r="G16" s="2"/>
      <c r="H16" s="2"/>
      <c r="I16" s="51"/>
      <c r="J16" s="52" t="s">
        <v>72</v>
      </c>
      <c r="K16" s="53" t="str">
        <f>IF(SUM(K11:K15)=0,"",SUM(K11:K15))</f>
        <v/>
      </c>
      <c r="L16" s="3"/>
    </row>
    <row r="17" spans="1:12" ht="7.5" customHeight="1">
      <c r="A17" s="54"/>
      <c r="J17" s="55"/>
      <c r="L17" s="25"/>
    </row>
    <row r="18" spans="1:12" ht="22.5" customHeight="1" thickBot="1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9"/>
    </row>
    <row r="19" spans="1:12" ht="22.5" customHeight="1"/>
    <row r="20" spans="1:12">
      <c r="A20" s="60"/>
      <c r="B20" s="61" t="s">
        <v>73</v>
      </c>
    </row>
    <row r="21" spans="1:12">
      <c r="A21" s="60" t="s">
        <v>74</v>
      </c>
      <c r="B21" t="s">
        <v>175</v>
      </c>
      <c r="J21" s="55"/>
    </row>
    <row r="22" spans="1:12">
      <c r="A22" s="60" t="s">
        <v>76</v>
      </c>
      <c r="B22" t="s">
        <v>176</v>
      </c>
    </row>
    <row r="23" spans="1:12">
      <c r="A23" s="60" t="s">
        <v>78</v>
      </c>
      <c r="B23" t="s">
        <v>177</v>
      </c>
    </row>
    <row r="24" spans="1:12">
      <c r="A24" s="60" t="s">
        <v>80</v>
      </c>
      <c r="B24" t="s">
        <v>178</v>
      </c>
      <c r="J24" s="55"/>
    </row>
    <row r="25" spans="1:12">
      <c r="A25" s="60" t="s">
        <v>84</v>
      </c>
      <c r="B25" t="s">
        <v>85</v>
      </c>
    </row>
    <row r="26" spans="1:12">
      <c r="A26" s="60"/>
    </row>
    <row r="27" spans="1:12">
      <c r="A27" s="60"/>
      <c r="K27" s="62"/>
    </row>
    <row r="28" spans="1:12">
      <c r="A28" s="60"/>
      <c r="J28" s="19" t="s">
        <v>86</v>
      </c>
    </row>
    <row r="29" spans="1:12">
      <c r="A29" s="60"/>
      <c r="J29" s="63" t="s">
        <v>87</v>
      </c>
    </row>
    <row r="30" spans="1:12" ht="15" thickBot="1">
      <c r="A30" s="60"/>
      <c r="J30" s="63"/>
    </row>
    <row r="31" spans="1:12" ht="15" thickBot="1">
      <c r="A31" s="64" t="s">
        <v>88</v>
      </c>
      <c r="B31" s="93"/>
      <c r="C31" s="93"/>
      <c r="D31" s="93"/>
      <c r="E31" s="93"/>
      <c r="F31" s="93"/>
      <c r="G31" s="93"/>
      <c r="H31" s="93"/>
      <c r="I31" s="93"/>
      <c r="J31" s="93"/>
      <c r="K31" s="94"/>
      <c r="L31" s="95"/>
    </row>
    <row r="32" spans="1:12">
      <c r="A32" s="230" t="s">
        <v>1</v>
      </c>
      <c r="B32" s="233" t="s">
        <v>89</v>
      </c>
      <c r="C32" s="233"/>
      <c r="D32" s="233"/>
      <c r="E32" s="234" t="s">
        <v>90</v>
      </c>
      <c r="F32" s="234"/>
      <c r="G32" s="234"/>
      <c r="H32" s="234"/>
      <c r="I32" s="234"/>
      <c r="J32" s="292"/>
      <c r="K32" s="26"/>
      <c r="L32" s="25"/>
    </row>
    <row r="33" spans="1:12">
      <c r="A33" s="231"/>
      <c r="B33" s="236" t="s">
        <v>91</v>
      </c>
      <c r="C33" s="236"/>
      <c r="D33" s="238" t="s">
        <v>92</v>
      </c>
      <c r="E33" s="284" t="s">
        <v>93</v>
      </c>
      <c r="F33" s="293"/>
      <c r="G33" s="293"/>
      <c r="H33" s="293"/>
      <c r="I33" s="293"/>
      <c r="J33" s="293"/>
      <c r="K33" s="26"/>
      <c r="L33" s="25"/>
    </row>
    <row r="34" spans="1:12">
      <c r="A34" s="231"/>
      <c r="B34" s="236"/>
      <c r="C34" s="236"/>
      <c r="D34" s="238"/>
      <c r="E34" s="240" t="s">
        <v>179</v>
      </c>
      <c r="F34" s="240"/>
      <c r="G34" s="240"/>
      <c r="H34" s="240" t="s">
        <v>96</v>
      </c>
      <c r="I34" s="240"/>
      <c r="J34" s="284"/>
      <c r="K34" s="26"/>
      <c r="L34" s="25"/>
    </row>
    <row r="35" spans="1:12" ht="15" thickBot="1">
      <c r="A35" s="232"/>
      <c r="B35" s="237"/>
      <c r="C35" s="237"/>
      <c r="D35" s="239"/>
      <c r="E35" s="242"/>
      <c r="F35" s="242"/>
      <c r="G35" s="242"/>
      <c r="H35" s="242"/>
      <c r="I35" s="242"/>
      <c r="J35" s="285"/>
      <c r="K35" s="96"/>
      <c r="L35" s="59"/>
    </row>
    <row r="36" spans="1:12">
      <c r="A36" s="97">
        <v>17</v>
      </c>
      <c r="B36" s="286" t="s">
        <v>180</v>
      </c>
      <c r="C36" s="286"/>
      <c r="D36" s="98" t="s">
        <v>181</v>
      </c>
      <c r="E36" s="287" t="s">
        <v>182</v>
      </c>
      <c r="F36" s="287"/>
      <c r="G36" s="287"/>
      <c r="H36" s="288" t="s">
        <v>183</v>
      </c>
      <c r="I36" s="288"/>
      <c r="J36" s="289"/>
      <c r="K36" s="290" t="s">
        <v>184</v>
      </c>
      <c r="L36" s="291"/>
    </row>
    <row r="37" spans="1:12">
      <c r="A37" s="71"/>
      <c r="B37" s="211" t="s">
        <v>185</v>
      </c>
      <c r="C37" s="211"/>
      <c r="D37" s="99" t="s">
        <v>186</v>
      </c>
      <c r="E37" s="212" t="s">
        <v>187</v>
      </c>
      <c r="F37" s="212"/>
      <c r="G37" s="212"/>
      <c r="H37" s="213" t="s">
        <v>183</v>
      </c>
      <c r="I37" s="213"/>
      <c r="J37" s="214"/>
      <c r="L37" s="25"/>
    </row>
    <row r="38" spans="1:12">
      <c r="A38" s="71"/>
      <c r="B38" s="211"/>
      <c r="C38" s="211"/>
      <c r="D38" s="99"/>
      <c r="E38" s="215" t="s">
        <v>188</v>
      </c>
      <c r="F38" s="215"/>
      <c r="G38" s="215"/>
      <c r="H38" s="216" t="s">
        <v>183</v>
      </c>
      <c r="I38" s="216"/>
      <c r="J38" s="217"/>
      <c r="K38" s="100"/>
      <c r="L38" s="25"/>
    </row>
    <row r="39" spans="1:12">
      <c r="A39" s="71"/>
      <c r="B39" s="211"/>
      <c r="C39" s="211"/>
      <c r="D39" s="101"/>
      <c r="E39" s="215" t="s">
        <v>189</v>
      </c>
      <c r="F39" s="215"/>
      <c r="G39" s="215"/>
      <c r="H39" s="216" t="s">
        <v>183</v>
      </c>
      <c r="I39" s="216"/>
      <c r="J39" s="217"/>
      <c r="K39" s="100"/>
      <c r="L39" s="25"/>
    </row>
    <row r="40" spans="1:12">
      <c r="A40" s="76">
        <v>18</v>
      </c>
      <c r="B40" s="218" t="s">
        <v>190</v>
      </c>
      <c r="C40" s="218"/>
      <c r="D40" s="102" t="s">
        <v>181</v>
      </c>
      <c r="E40" s="219" t="s">
        <v>182</v>
      </c>
      <c r="F40" s="219"/>
      <c r="G40" s="219"/>
      <c r="H40" s="209" t="s">
        <v>183</v>
      </c>
      <c r="I40" s="209"/>
      <c r="J40" s="210"/>
      <c r="K40" s="274" t="s">
        <v>191</v>
      </c>
      <c r="L40" s="275"/>
    </row>
    <row r="41" spans="1:12">
      <c r="A41" s="71"/>
      <c r="B41" s="211" t="s">
        <v>192</v>
      </c>
      <c r="C41" s="211"/>
      <c r="D41" s="99" t="s">
        <v>186</v>
      </c>
      <c r="E41" s="212" t="s">
        <v>187</v>
      </c>
      <c r="F41" s="212"/>
      <c r="G41" s="212"/>
      <c r="H41" s="213" t="s">
        <v>183</v>
      </c>
      <c r="I41" s="213"/>
      <c r="J41" s="214"/>
      <c r="L41" s="25"/>
    </row>
    <row r="42" spans="1:12">
      <c r="A42" s="71"/>
      <c r="B42" s="211"/>
      <c r="C42" s="211"/>
      <c r="D42" s="99"/>
      <c r="E42" s="215" t="s">
        <v>193</v>
      </c>
      <c r="F42" s="215"/>
      <c r="G42" s="215"/>
      <c r="H42" s="216" t="s">
        <v>183</v>
      </c>
      <c r="I42" s="216"/>
      <c r="J42" s="217"/>
      <c r="K42" s="103"/>
      <c r="L42" s="104"/>
    </row>
    <row r="43" spans="1:12">
      <c r="A43" s="76">
        <v>19</v>
      </c>
      <c r="B43" s="218" t="s">
        <v>194</v>
      </c>
      <c r="C43" s="218"/>
      <c r="D43" s="102" t="s">
        <v>181</v>
      </c>
      <c r="E43" s="219" t="s">
        <v>182</v>
      </c>
      <c r="F43" s="219"/>
      <c r="G43" s="219"/>
      <c r="H43" s="209" t="s">
        <v>183</v>
      </c>
      <c r="I43" s="209"/>
      <c r="J43" s="210"/>
      <c r="K43" s="274" t="s">
        <v>195</v>
      </c>
      <c r="L43" s="275"/>
    </row>
    <row r="44" spans="1:12">
      <c r="A44" s="71"/>
      <c r="B44" s="211" t="s">
        <v>196</v>
      </c>
      <c r="C44" s="211"/>
      <c r="D44" s="99" t="s">
        <v>186</v>
      </c>
      <c r="E44" s="212" t="s">
        <v>187</v>
      </c>
      <c r="F44" s="212"/>
      <c r="G44" s="212"/>
      <c r="H44" s="213" t="s">
        <v>183</v>
      </c>
      <c r="I44" s="213"/>
      <c r="J44" s="214"/>
      <c r="L44" s="25"/>
    </row>
    <row r="45" spans="1:12">
      <c r="A45" s="71"/>
      <c r="B45" s="211"/>
      <c r="C45" s="211"/>
      <c r="D45" s="99"/>
      <c r="E45" s="215" t="s">
        <v>197</v>
      </c>
      <c r="F45" s="215"/>
      <c r="G45" s="215"/>
      <c r="H45" s="216" t="s">
        <v>183</v>
      </c>
      <c r="I45" s="216"/>
      <c r="J45" s="217"/>
      <c r="K45" s="103"/>
      <c r="L45" s="104"/>
    </row>
    <row r="46" spans="1:12">
      <c r="A46" s="76">
        <v>20</v>
      </c>
      <c r="B46" s="218" t="s">
        <v>198</v>
      </c>
      <c r="C46" s="218"/>
      <c r="D46" s="102" t="s">
        <v>181</v>
      </c>
      <c r="E46" s="219" t="s">
        <v>199</v>
      </c>
      <c r="F46" s="219"/>
      <c r="G46" s="219"/>
      <c r="H46" s="209" t="s">
        <v>183</v>
      </c>
      <c r="I46" s="209"/>
      <c r="J46" s="210"/>
      <c r="K46" s="274" t="s">
        <v>200</v>
      </c>
      <c r="L46" s="275"/>
    </row>
    <row r="47" spans="1:12">
      <c r="A47" s="71"/>
      <c r="B47" s="211">
        <v>2007</v>
      </c>
      <c r="C47" s="211"/>
      <c r="D47" s="99" t="s">
        <v>186</v>
      </c>
      <c r="E47" s="212" t="s">
        <v>187</v>
      </c>
      <c r="F47" s="212"/>
      <c r="G47" s="212"/>
      <c r="H47" s="213" t="s">
        <v>183</v>
      </c>
      <c r="I47" s="213"/>
      <c r="J47" s="214"/>
      <c r="L47" s="25"/>
    </row>
    <row r="48" spans="1:12">
      <c r="A48" s="71"/>
      <c r="B48" s="211"/>
      <c r="C48" s="211"/>
      <c r="D48" s="99"/>
      <c r="E48" s="215" t="s">
        <v>201</v>
      </c>
      <c r="F48" s="215"/>
      <c r="G48" s="215"/>
      <c r="H48" s="216" t="s">
        <v>183</v>
      </c>
      <c r="I48" s="216"/>
      <c r="J48" s="217"/>
      <c r="K48" s="103"/>
      <c r="L48" s="104"/>
    </row>
    <row r="49" spans="1:12">
      <c r="A49" s="76">
        <v>21</v>
      </c>
      <c r="B49" s="218" t="s">
        <v>202</v>
      </c>
      <c r="C49" s="218"/>
      <c r="D49" s="78" t="s">
        <v>203</v>
      </c>
      <c r="E49" s="219" t="s">
        <v>199</v>
      </c>
      <c r="F49" s="219"/>
      <c r="G49" s="219"/>
      <c r="H49" s="219" t="s">
        <v>199</v>
      </c>
      <c r="I49" s="219"/>
      <c r="J49" s="280"/>
      <c r="K49" s="274" t="s">
        <v>204</v>
      </c>
      <c r="L49" s="275"/>
    </row>
    <row r="50" spans="1:12">
      <c r="A50" s="71"/>
      <c r="B50" s="211" t="s">
        <v>205</v>
      </c>
      <c r="C50" s="211"/>
      <c r="D50" s="75"/>
      <c r="E50" s="212" t="s">
        <v>187</v>
      </c>
      <c r="F50" s="212"/>
      <c r="G50" s="212"/>
      <c r="H50" s="212" t="s">
        <v>187</v>
      </c>
      <c r="I50" s="212"/>
      <c r="J50" s="276"/>
      <c r="L50" s="25"/>
    </row>
    <row r="51" spans="1:12">
      <c r="A51" s="71"/>
      <c r="B51" s="211"/>
      <c r="C51" s="211"/>
      <c r="D51" s="72"/>
      <c r="E51" s="215" t="s">
        <v>206</v>
      </c>
      <c r="F51" s="215"/>
      <c r="G51" s="215"/>
      <c r="H51" s="215" t="s">
        <v>206</v>
      </c>
      <c r="I51" s="215"/>
      <c r="J51" s="283"/>
      <c r="K51" s="103"/>
      <c r="L51" s="104"/>
    </row>
    <row r="52" spans="1:12">
      <c r="A52" s="76">
        <v>22</v>
      </c>
      <c r="B52" s="218" t="s">
        <v>207</v>
      </c>
      <c r="C52" s="218"/>
      <c r="D52" s="78" t="s">
        <v>203</v>
      </c>
      <c r="E52" s="219" t="s">
        <v>208</v>
      </c>
      <c r="F52" s="219"/>
      <c r="G52" s="219"/>
      <c r="H52" s="219" t="s">
        <v>199</v>
      </c>
      <c r="I52" s="219"/>
      <c r="J52" s="280"/>
      <c r="K52" s="274" t="s">
        <v>209</v>
      </c>
      <c r="L52" s="275"/>
    </row>
    <row r="53" spans="1:12">
      <c r="A53" s="71"/>
      <c r="B53" s="211" t="s">
        <v>210</v>
      </c>
      <c r="C53" s="211"/>
      <c r="D53" s="75"/>
      <c r="E53" s="212" t="s">
        <v>187</v>
      </c>
      <c r="F53" s="212"/>
      <c r="G53" s="212"/>
      <c r="H53" s="212" t="s">
        <v>187</v>
      </c>
      <c r="I53" s="212"/>
      <c r="J53" s="276"/>
      <c r="L53" s="25"/>
    </row>
    <row r="54" spans="1:12">
      <c r="A54" s="71"/>
      <c r="B54" s="211"/>
      <c r="C54" s="211"/>
      <c r="D54" s="72"/>
      <c r="E54" s="215" t="s">
        <v>201</v>
      </c>
      <c r="F54" s="215"/>
      <c r="G54" s="215"/>
      <c r="H54" s="215" t="s">
        <v>201</v>
      </c>
      <c r="I54" s="215"/>
      <c r="J54" s="283"/>
      <c r="K54" s="103"/>
      <c r="L54" s="104"/>
    </row>
    <row r="55" spans="1:12">
      <c r="A55" s="76">
        <v>23</v>
      </c>
      <c r="B55" s="218" t="s">
        <v>211</v>
      </c>
      <c r="C55" s="218"/>
      <c r="D55" s="78" t="s">
        <v>212</v>
      </c>
      <c r="E55" s="219" t="s">
        <v>213</v>
      </c>
      <c r="F55" s="219"/>
      <c r="G55" s="219"/>
      <c r="H55" s="219" t="s">
        <v>213</v>
      </c>
      <c r="I55" s="219"/>
      <c r="J55" s="280"/>
      <c r="K55" s="274" t="s">
        <v>214</v>
      </c>
      <c r="L55" s="275"/>
    </row>
    <row r="56" spans="1:12">
      <c r="A56" s="71"/>
      <c r="B56" s="211" t="s">
        <v>215</v>
      </c>
      <c r="C56" s="211"/>
      <c r="D56" s="75"/>
      <c r="E56" s="212" t="s">
        <v>187</v>
      </c>
      <c r="F56" s="212"/>
      <c r="G56" s="212"/>
      <c r="H56" s="212" t="s">
        <v>187</v>
      </c>
      <c r="I56" s="212"/>
      <c r="J56" s="276"/>
      <c r="L56" s="25"/>
    </row>
    <row r="57" spans="1:12">
      <c r="A57" s="71"/>
      <c r="B57" s="211"/>
      <c r="C57" s="211"/>
      <c r="D57" s="72"/>
      <c r="E57" s="215" t="s">
        <v>193</v>
      </c>
      <c r="F57" s="215"/>
      <c r="G57" s="215"/>
      <c r="H57" s="215" t="s">
        <v>193</v>
      </c>
      <c r="I57" s="215"/>
      <c r="J57" s="283"/>
      <c r="K57" s="103"/>
      <c r="L57" s="104"/>
    </row>
    <row r="58" spans="1:12">
      <c r="A58" s="76">
        <v>24</v>
      </c>
      <c r="B58" s="219" t="s">
        <v>216</v>
      </c>
      <c r="C58" s="219"/>
      <c r="D58" s="78" t="s">
        <v>98</v>
      </c>
      <c r="E58" s="219" t="s">
        <v>217</v>
      </c>
      <c r="F58" s="219"/>
      <c r="G58" s="219"/>
      <c r="H58" s="209" t="s">
        <v>183</v>
      </c>
      <c r="I58" s="209"/>
      <c r="J58" s="210"/>
      <c r="K58" s="274" t="s">
        <v>218</v>
      </c>
      <c r="L58" s="275"/>
    </row>
    <row r="59" spans="1:12">
      <c r="A59" s="71"/>
      <c r="B59" s="281" t="s">
        <v>219</v>
      </c>
      <c r="C59" s="281"/>
      <c r="D59" s="75"/>
      <c r="E59" s="212" t="s">
        <v>187</v>
      </c>
      <c r="F59" s="212"/>
      <c r="G59" s="212"/>
      <c r="H59" s="213" t="s">
        <v>183</v>
      </c>
      <c r="I59" s="213"/>
      <c r="J59" s="214"/>
      <c r="L59" s="25"/>
    </row>
    <row r="60" spans="1:12">
      <c r="A60" s="71"/>
      <c r="B60" s="282"/>
      <c r="C60" s="282"/>
      <c r="D60" s="72"/>
      <c r="E60" s="215" t="s">
        <v>220</v>
      </c>
      <c r="F60" s="215"/>
      <c r="G60" s="215"/>
      <c r="H60" s="216" t="s">
        <v>183</v>
      </c>
      <c r="I60" s="216"/>
      <c r="J60" s="217"/>
      <c r="K60" s="103"/>
      <c r="L60" s="105"/>
    </row>
    <row r="61" spans="1:12">
      <c r="A61" s="76">
        <v>25</v>
      </c>
      <c r="B61" s="218" t="s">
        <v>221</v>
      </c>
      <c r="C61" s="218"/>
      <c r="D61" s="102" t="s">
        <v>181</v>
      </c>
      <c r="E61" s="219" t="s">
        <v>199</v>
      </c>
      <c r="F61" s="219"/>
      <c r="G61" s="219"/>
      <c r="H61" s="209" t="s">
        <v>183</v>
      </c>
      <c r="I61" s="209"/>
      <c r="J61" s="210"/>
      <c r="K61" s="274" t="s">
        <v>222</v>
      </c>
      <c r="L61" s="275"/>
    </row>
    <row r="62" spans="1:12">
      <c r="A62" s="71"/>
      <c r="B62" s="279" t="s">
        <v>223</v>
      </c>
      <c r="C62" s="279"/>
      <c r="D62" s="75"/>
      <c r="E62" s="212" t="s">
        <v>187</v>
      </c>
      <c r="F62" s="212"/>
      <c r="G62" s="212"/>
      <c r="H62" s="213" t="s">
        <v>183</v>
      </c>
      <c r="I62" s="213"/>
      <c r="J62" s="214"/>
      <c r="L62" s="25"/>
    </row>
    <row r="63" spans="1:12">
      <c r="A63" s="71"/>
      <c r="B63" s="279"/>
      <c r="C63" s="279"/>
      <c r="D63" s="99" t="s">
        <v>186</v>
      </c>
      <c r="E63" s="215" t="s">
        <v>224</v>
      </c>
      <c r="F63" s="215"/>
      <c r="G63" s="215"/>
      <c r="H63" s="216" t="s">
        <v>183</v>
      </c>
      <c r="I63" s="216"/>
      <c r="J63" s="217"/>
      <c r="K63" s="103"/>
      <c r="L63" s="105"/>
    </row>
    <row r="64" spans="1:12">
      <c r="A64" s="76" t="s">
        <v>225</v>
      </c>
      <c r="B64" s="218" t="s">
        <v>226</v>
      </c>
      <c r="C64" s="218"/>
      <c r="D64" s="102" t="s">
        <v>227</v>
      </c>
      <c r="E64" s="219" t="s">
        <v>199</v>
      </c>
      <c r="F64" s="219"/>
      <c r="G64" s="219"/>
      <c r="H64" s="219" t="s">
        <v>199</v>
      </c>
      <c r="I64" s="219"/>
      <c r="J64" s="280"/>
      <c r="K64" s="274" t="s">
        <v>228</v>
      </c>
      <c r="L64" s="275"/>
    </row>
    <row r="65" spans="1:12">
      <c r="A65" s="71"/>
      <c r="B65" s="261"/>
      <c r="C65" s="261"/>
      <c r="D65" s="73"/>
      <c r="E65" s="212" t="s">
        <v>229</v>
      </c>
      <c r="F65" s="212"/>
      <c r="G65" s="212"/>
      <c r="H65" s="212" t="s">
        <v>229</v>
      </c>
      <c r="I65" s="212"/>
      <c r="J65" s="276"/>
      <c r="L65" s="25"/>
    </row>
    <row r="66" spans="1:12" ht="15" thickBot="1">
      <c r="A66" s="79"/>
      <c r="B66" s="277"/>
      <c r="C66" s="277"/>
      <c r="D66" s="106"/>
      <c r="E66" s="204" t="s">
        <v>230</v>
      </c>
      <c r="F66" s="204"/>
      <c r="G66" s="204"/>
      <c r="H66" s="204" t="s">
        <v>230</v>
      </c>
      <c r="I66" s="204"/>
      <c r="J66" s="278"/>
      <c r="K66" s="107"/>
      <c r="L66" s="108"/>
    </row>
  </sheetData>
  <mergeCells count="122">
    <mergeCell ref="K1:L1"/>
    <mergeCell ref="A6:A9"/>
    <mergeCell ref="B6:E6"/>
    <mergeCell ref="F6:F9"/>
    <mergeCell ref="J6:J8"/>
    <mergeCell ref="K6:K8"/>
    <mergeCell ref="L6:L8"/>
    <mergeCell ref="B7:B9"/>
    <mergeCell ref="C7:C9"/>
    <mergeCell ref="D7:D8"/>
    <mergeCell ref="E34:G35"/>
    <mergeCell ref="H34:J35"/>
    <mergeCell ref="B36:C36"/>
    <mergeCell ref="E36:G36"/>
    <mergeCell ref="H36:J36"/>
    <mergeCell ref="K36:L36"/>
    <mergeCell ref="A10:J10"/>
    <mergeCell ref="A32:A35"/>
    <mergeCell ref="B32:D32"/>
    <mergeCell ref="E32:J32"/>
    <mergeCell ref="B33:C35"/>
    <mergeCell ref="D33:D35"/>
    <mergeCell ref="E33:J33"/>
    <mergeCell ref="B39:C39"/>
    <mergeCell ref="E39:G39"/>
    <mergeCell ref="H39:J39"/>
    <mergeCell ref="B40:C40"/>
    <mergeCell ref="E40:G40"/>
    <mergeCell ref="H40:J40"/>
    <mergeCell ref="B37:C37"/>
    <mergeCell ref="E37:G37"/>
    <mergeCell ref="H37:J37"/>
    <mergeCell ref="B38:C38"/>
    <mergeCell ref="E38:G38"/>
    <mergeCell ref="H38:J38"/>
    <mergeCell ref="K43:L43"/>
    <mergeCell ref="B44:C44"/>
    <mergeCell ref="E44:G44"/>
    <mergeCell ref="H44:J44"/>
    <mergeCell ref="K40:L40"/>
    <mergeCell ref="B41:C41"/>
    <mergeCell ref="E41:G41"/>
    <mergeCell ref="H41:J41"/>
    <mergeCell ref="B42:C42"/>
    <mergeCell ref="E42:G42"/>
    <mergeCell ref="H42:J42"/>
    <mergeCell ref="B45:C45"/>
    <mergeCell ref="E45:G45"/>
    <mergeCell ref="H45:J45"/>
    <mergeCell ref="B46:C46"/>
    <mergeCell ref="E46:G46"/>
    <mergeCell ref="H46:J46"/>
    <mergeCell ref="B43:C43"/>
    <mergeCell ref="E43:G43"/>
    <mergeCell ref="H43:J43"/>
    <mergeCell ref="K49:L49"/>
    <mergeCell ref="B50:C50"/>
    <mergeCell ref="E50:G50"/>
    <mergeCell ref="H50:J50"/>
    <mergeCell ref="K46:L46"/>
    <mergeCell ref="B47:C47"/>
    <mergeCell ref="E47:G47"/>
    <mergeCell ref="H47:J47"/>
    <mergeCell ref="B48:C48"/>
    <mergeCell ref="E48:G48"/>
    <mergeCell ref="H48:J48"/>
    <mergeCell ref="B51:C51"/>
    <mergeCell ref="E51:G51"/>
    <mergeCell ref="H51:J51"/>
    <mergeCell ref="B52:C52"/>
    <mergeCell ref="E52:G52"/>
    <mergeCell ref="H52:J52"/>
    <mergeCell ref="B49:C49"/>
    <mergeCell ref="E49:G49"/>
    <mergeCell ref="H49:J49"/>
    <mergeCell ref="K55:L55"/>
    <mergeCell ref="B56:C56"/>
    <mergeCell ref="E56:G56"/>
    <mergeCell ref="H56:J56"/>
    <mergeCell ref="K52:L52"/>
    <mergeCell ref="B53:C53"/>
    <mergeCell ref="E53:G53"/>
    <mergeCell ref="H53:J53"/>
    <mergeCell ref="B54:C54"/>
    <mergeCell ref="E54:G54"/>
    <mergeCell ref="H54:J54"/>
    <mergeCell ref="B57:C57"/>
    <mergeCell ref="E57:G57"/>
    <mergeCell ref="H57:J57"/>
    <mergeCell ref="B58:C58"/>
    <mergeCell ref="E58:G58"/>
    <mergeCell ref="H58:J58"/>
    <mergeCell ref="B55:C55"/>
    <mergeCell ref="E55:G55"/>
    <mergeCell ref="H55:J55"/>
    <mergeCell ref="B61:C61"/>
    <mergeCell ref="E61:G61"/>
    <mergeCell ref="H61:J61"/>
    <mergeCell ref="K61:L61"/>
    <mergeCell ref="B62:C62"/>
    <mergeCell ref="E62:G62"/>
    <mergeCell ref="H62:J62"/>
    <mergeCell ref="K58:L58"/>
    <mergeCell ref="B59:C59"/>
    <mergeCell ref="E59:G59"/>
    <mergeCell ref="H59:J59"/>
    <mergeCell ref="B60:C60"/>
    <mergeCell ref="E60:G60"/>
    <mergeCell ref="H60:J60"/>
    <mergeCell ref="K64:L64"/>
    <mergeCell ref="B65:C65"/>
    <mergeCell ref="E65:G65"/>
    <mergeCell ref="H65:J65"/>
    <mergeCell ref="B66:C66"/>
    <mergeCell ref="E66:G66"/>
    <mergeCell ref="H66:J66"/>
    <mergeCell ref="B63:C63"/>
    <mergeCell ref="E63:G63"/>
    <mergeCell ref="H63:J63"/>
    <mergeCell ref="B64:C64"/>
    <mergeCell ref="E64:G64"/>
    <mergeCell ref="H64:J64"/>
  </mergeCells>
  <pageMargins left="0.7" right="0.7" top="0.75" bottom="0.75" header="0.3" footer="0.3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6BB94-361E-420C-B0D4-6004301BFB5B}">
  <sheetPr>
    <pageSetUpPr fitToPage="1"/>
  </sheetPr>
  <dimension ref="A1:M72"/>
  <sheetViews>
    <sheetView workbookViewId="0">
      <selection activeCell="K1" sqref="K1:L1"/>
    </sheetView>
  </sheetViews>
  <sheetFormatPr defaultColWidth="8.6640625" defaultRowHeight="14.4"/>
  <cols>
    <col min="1" max="1" width="4.44140625" style="14" customWidth="1"/>
    <col min="2" max="2" width="12.109375" customWidth="1"/>
    <col min="3" max="3" width="21.44140625" customWidth="1"/>
    <col min="4" max="4" width="8.44140625" customWidth="1"/>
    <col min="5" max="5" width="17.33203125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1.88671875" customWidth="1"/>
    <col min="12" max="12" width="39.44140625" customWidth="1"/>
    <col min="13" max="13" width="3" customWidth="1"/>
  </cols>
  <sheetData>
    <row r="1" spans="1:13" ht="30" customHeight="1">
      <c r="A1" s="5" t="s">
        <v>0</v>
      </c>
      <c r="B1" s="6"/>
      <c r="C1" s="6"/>
      <c r="K1" s="250"/>
      <c r="L1" s="250"/>
    </row>
    <row r="2" spans="1:13" ht="15.6">
      <c r="A2" s="9" t="s">
        <v>607</v>
      </c>
      <c r="B2" s="10"/>
      <c r="L2" s="11" t="s">
        <v>231</v>
      </c>
    </row>
    <row r="3" spans="1:13" ht="15.6">
      <c r="A3" s="12" t="s">
        <v>232</v>
      </c>
      <c r="B3" s="13"/>
    </row>
    <row r="4" spans="1:13" ht="15.6">
      <c r="A4" s="12" t="s">
        <v>233</v>
      </c>
      <c r="B4" s="13"/>
    </row>
    <row r="5" spans="1:13" ht="7.5" customHeight="1" thickBot="1"/>
    <row r="6" spans="1:13" ht="12.75" customHeight="1">
      <c r="A6" s="251" t="s">
        <v>1</v>
      </c>
      <c r="B6" s="254" t="s">
        <v>6</v>
      </c>
      <c r="C6" s="254"/>
      <c r="D6" s="254"/>
      <c r="E6" s="254"/>
      <c r="F6" s="255" t="s">
        <v>7</v>
      </c>
      <c r="G6" s="15"/>
      <c r="H6" s="15" t="s">
        <v>8</v>
      </c>
      <c r="I6" s="15"/>
      <c r="J6" s="254" t="s">
        <v>9</v>
      </c>
      <c r="K6" s="254" t="s">
        <v>606</v>
      </c>
      <c r="L6" s="259" t="s">
        <v>10</v>
      </c>
    </row>
    <row r="7" spans="1:13" ht="12.75" customHeight="1">
      <c r="A7" s="252"/>
      <c r="B7" s="246" t="s">
        <v>11</v>
      </c>
      <c r="C7" s="248" t="s">
        <v>12</v>
      </c>
      <c r="D7" s="246" t="s">
        <v>13</v>
      </c>
      <c r="E7" s="16" t="s">
        <v>14</v>
      </c>
      <c r="F7" s="256"/>
      <c r="G7" s="18" t="s">
        <v>8</v>
      </c>
      <c r="H7" s="17" t="s">
        <v>15</v>
      </c>
      <c r="I7" s="17" t="s">
        <v>8</v>
      </c>
      <c r="J7" s="258"/>
      <c r="K7" s="258"/>
      <c r="L7" s="260"/>
    </row>
    <row r="8" spans="1:13" ht="22.8">
      <c r="A8" s="252"/>
      <c r="B8" s="246"/>
      <c r="C8" s="248"/>
      <c r="D8" s="246"/>
      <c r="E8" s="16" t="s">
        <v>16</v>
      </c>
      <c r="F8" s="256"/>
      <c r="G8" s="18" t="s">
        <v>17</v>
      </c>
      <c r="H8" s="17" t="s">
        <v>18</v>
      </c>
      <c r="I8" s="17" t="s">
        <v>19</v>
      </c>
      <c r="J8" s="258"/>
      <c r="K8" s="258"/>
      <c r="L8" s="260"/>
    </row>
    <row r="9" spans="1:13" ht="15" thickBot="1">
      <c r="A9" s="253"/>
      <c r="B9" s="247"/>
      <c r="C9" s="249"/>
      <c r="D9" s="20" t="s">
        <v>20</v>
      </c>
      <c r="E9" s="20" t="s">
        <v>21</v>
      </c>
      <c r="F9" s="257"/>
      <c r="G9" s="21" t="s">
        <v>22</v>
      </c>
      <c r="H9" s="21" t="s">
        <v>23</v>
      </c>
      <c r="I9" s="21" t="s">
        <v>24</v>
      </c>
      <c r="J9" s="21" t="s">
        <v>25</v>
      </c>
      <c r="K9" s="21" t="s">
        <v>26</v>
      </c>
      <c r="L9" s="22"/>
    </row>
    <row r="10" spans="1:13" ht="20.100000000000001" customHeight="1" thickBot="1">
      <c r="A10" s="244" t="s">
        <v>234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3"/>
      <c r="L10" s="24"/>
      <c r="M10" s="109"/>
    </row>
    <row r="11" spans="1:13" s="1" customFormat="1" ht="20.100000000000001" customHeight="1">
      <c r="A11" s="27" t="s">
        <v>235</v>
      </c>
      <c r="B11" s="28" t="s">
        <v>29</v>
      </c>
      <c r="C11" s="29" t="s">
        <v>50</v>
      </c>
      <c r="D11" s="28">
        <v>5</v>
      </c>
      <c r="E11" s="28" t="s">
        <v>236</v>
      </c>
      <c r="F11" s="28" t="s">
        <v>32</v>
      </c>
      <c r="G11" s="30">
        <v>32</v>
      </c>
      <c r="H11" s="31">
        <v>4</v>
      </c>
      <c r="I11" s="30">
        <v>128</v>
      </c>
      <c r="J11" s="200"/>
      <c r="K11" s="32" t="str">
        <f>IF(J11=0,"",ROUND(I11*J11,2))</f>
        <v/>
      </c>
      <c r="L11" s="201"/>
    </row>
    <row r="12" spans="1:13" s="1" customFormat="1" ht="20.100000000000001" customHeight="1">
      <c r="A12" s="34" t="s">
        <v>237</v>
      </c>
      <c r="B12" s="35" t="s">
        <v>29</v>
      </c>
      <c r="C12" s="36" t="s">
        <v>30</v>
      </c>
      <c r="D12" s="35">
        <v>4</v>
      </c>
      <c r="E12" s="35" t="s">
        <v>39</v>
      </c>
      <c r="F12" s="35" t="s">
        <v>32</v>
      </c>
      <c r="G12" s="37">
        <v>22</v>
      </c>
      <c r="H12" s="38">
        <v>4</v>
      </c>
      <c r="I12" s="37">
        <v>88</v>
      </c>
      <c r="J12" s="196"/>
      <c r="K12" s="39" t="str">
        <f>IF(J12=0,"",ROUND(I12*J12,2))</f>
        <v/>
      </c>
      <c r="L12" s="198" t="s">
        <v>238</v>
      </c>
    </row>
    <row r="13" spans="1:13" s="1" customFormat="1" ht="20.100000000000001" customHeight="1">
      <c r="A13" s="34" t="s">
        <v>239</v>
      </c>
      <c r="B13" s="35" t="s">
        <v>29</v>
      </c>
      <c r="C13" s="36" t="s">
        <v>30</v>
      </c>
      <c r="D13" s="35">
        <v>4</v>
      </c>
      <c r="E13" s="35" t="s">
        <v>35</v>
      </c>
      <c r="F13" s="35" t="s">
        <v>32</v>
      </c>
      <c r="G13" s="37">
        <v>26</v>
      </c>
      <c r="H13" s="38">
        <v>4</v>
      </c>
      <c r="I13" s="37">
        <v>104</v>
      </c>
      <c r="J13" s="196"/>
      <c r="K13" s="39" t="str">
        <f t="shared" ref="K13:K15" si="0">IF(J13=0,"",ROUND(I13*J13,2))</f>
        <v/>
      </c>
      <c r="L13" s="198" t="s">
        <v>238</v>
      </c>
    </row>
    <row r="14" spans="1:13" s="1" customFormat="1" ht="20.100000000000001" customHeight="1">
      <c r="A14" s="34" t="s">
        <v>240</v>
      </c>
      <c r="B14" s="35" t="s">
        <v>67</v>
      </c>
      <c r="C14" s="36" t="s">
        <v>30</v>
      </c>
      <c r="D14" s="35">
        <v>12</v>
      </c>
      <c r="E14" s="35" t="s">
        <v>241</v>
      </c>
      <c r="F14" s="35" t="s">
        <v>32</v>
      </c>
      <c r="G14" s="37">
        <v>1</v>
      </c>
      <c r="H14" s="38">
        <v>4</v>
      </c>
      <c r="I14" s="37">
        <v>4</v>
      </c>
      <c r="J14" s="196"/>
      <c r="K14" s="39" t="str">
        <f t="shared" si="0"/>
        <v/>
      </c>
      <c r="L14" s="198" t="s">
        <v>242</v>
      </c>
    </row>
    <row r="15" spans="1:13" s="1" customFormat="1" ht="20.100000000000001" customHeight="1" thickBot="1">
      <c r="A15" s="41" t="s">
        <v>243</v>
      </c>
      <c r="B15" s="42" t="s">
        <v>67</v>
      </c>
      <c r="C15" s="43" t="s">
        <v>30</v>
      </c>
      <c r="D15" s="42">
        <v>18</v>
      </c>
      <c r="E15" s="42" t="s">
        <v>244</v>
      </c>
      <c r="F15" s="42" t="s">
        <v>32</v>
      </c>
      <c r="G15" s="44">
        <v>3</v>
      </c>
      <c r="H15" s="45">
        <v>4</v>
      </c>
      <c r="I15" s="44">
        <v>12</v>
      </c>
      <c r="J15" s="197"/>
      <c r="K15" s="39" t="str">
        <f t="shared" si="0"/>
        <v/>
      </c>
      <c r="L15" s="199" t="s">
        <v>242</v>
      </c>
    </row>
    <row r="16" spans="1:13" s="1" customFormat="1" ht="22.5" customHeight="1" thickBot="1">
      <c r="A16" s="48"/>
      <c r="B16" s="49"/>
      <c r="C16" s="49"/>
      <c r="D16" s="49"/>
      <c r="E16" s="49"/>
      <c r="F16" s="49"/>
      <c r="G16" s="2"/>
      <c r="H16" s="2"/>
      <c r="I16" s="111"/>
      <c r="J16" s="112" t="s">
        <v>72</v>
      </c>
      <c r="K16" s="53" t="str">
        <f>IF(SUM(K11:K15)=0,"",SUM(K11:K15))</f>
        <v/>
      </c>
      <c r="L16" s="3"/>
    </row>
    <row r="17" spans="1:12" ht="7.5" customHeight="1">
      <c r="A17" s="54"/>
      <c r="J17" s="55"/>
      <c r="L17" s="25"/>
    </row>
    <row r="18" spans="1:12" ht="18" customHeight="1" thickBot="1">
      <c r="A18" s="56"/>
      <c r="B18" s="57"/>
      <c r="C18" s="57"/>
      <c r="D18" s="57"/>
      <c r="E18" s="57"/>
      <c r="F18" s="57"/>
      <c r="G18" s="57"/>
      <c r="H18" s="57"/>
      <c r="I18" s="174"/>
      <c r="J18" s="194"/>
      <c r="K18" s="195"/>
      <c r="L18" s="59"/>
    </row>
    <row r="19" spans="1:12" ht="18" customHeight="1"/>
    <row r="20" spans="1:12">
      <c r="A20" s="60"/>
      <c r="B20" s="61" t="s">
        <v>73</v>
      </c>
    </row>
    <row r="21" spans="1:12">
      <c r="A21" s="60" t="s">
        <v>74</v>
      </c>
      <c r="B21" t="s">
        <v>245</v>
      </c>
      <c r="J21" s="55"/>
    </row>
    <row r="22" spans="1:12">
      <c r="A22" s="60" t="s">
        <v>76</v>
      </c>
      <c r="B22" t="s">
        <v>246</v>
      </c>
    </row>
    <row r="23" spans="1:12">
      <c r="A23" s="60" t="s">
        <v>78</v>
      </c>
      <c r="B23" t="s">
        <v>81</v>
      </c>
    </row>
    <row r="24" spans="1:12">
      <c r="A24" s="60" t="s">
        <v>80</v>
      </c>
      <c r="B24" t="s">
        <v>83</v>
      </c>
      <c r="J24" s="55"/>
    </row>
    <row r="25" spans="1:12">
      <c r="A25" s="60" t="s">
        <v>82</v>
      </c>
      <c r="B25" t="s">
        <v>247</v>
      </c>
      <c r="J25" s="55"/>
    </row>
    <row r="26" spans="1:12">
      <c r="A26" s="60" t="s">
        <v>84</v>
      </c>
      <c r="B26" t="s">
        <v>85</v>
      </c>
    </row>
    <row r="27" spans="1:12">
      <c r="A27" s="60"/>
      <c r="K27" s="62"/>
    </row>
    <row r="28" spans="1:12">
      <c r="A28" s="60"/>
    </row>
    <row r="29" spans="1:12">
      <c r="A29" s="60"/>
      <c r="J29" s="19" t="s">
        <v>86</v>
      </c>
    </row>
    <row r="30" spans="1:12">
      <c r="A30" s="60"/>
      <c r="J30" s="63" t="s">
        <v>87</v>
      </c>
    </row>
    <row r="31" spans="1:12" ht="15" thickBot="1">
      <c r="A31" s="60"/>
      <c r="J31" s="63"/>
    </row>
    <row r="32" spans="1:12" ht="15" thickBot="1">
      <c r="A32" s="64" t="s">
        <v>88</v>
      </c>
      <c r="B32" s="93"/>
      <c r="C32" s="93"/>
      <c r="D32" s="93"/>
      <c r="E32" s="93"/>
      <c r="F32" s="93"/>
      <c r="G32" s="93"/>
      <c r="H32" s="93"/>
      <c r="I32" s="93"/>
      <c r="J32" s="113"/>
    </row>
    <row r="33" spans="1:12">
      <c r="A33" s="230" t="s">
        <v>1</v>
      </c>
      <c r="B33" s="233" t="s">
        <v>89</v>
      </c>
      <c r="C33" s="233"/>
      <c r="D33" s="233"/>
      <c r="E33" s="234" t="s">
        <v>90</v>
      </c>
      <c r="F33" s="234"/>
      <c r="G33" s="234"/>
      <c r="H33" s="234"/>
      <c r="I33" s="234"/>
      <c r="J33" s="235"/>
    </row>
    <row r="34" spans="1:12">
      <c r="A34" s="231"/>
      <c r="B34" s="236" t="s">
        <v>91</v>
      </c>
      <c r="C34" s="236"/>
      <c r="D34" s="238" t="s">
        <v>92</v>
      </c>
      <c r="E34" s="240" t="s">
        <v>93</v>
      </c>
      <c r="F34" s="240"/>
      <c r="G34" s="240"/>
      <c r="H34" s="240"/>
      <c r="I34" s="240"/>
      <c r="J34" s="241"/>
    </row>
    <row r="35" spans="1:12">
      <c r="A35" s="231"/>
      <c r="B35" s="236"/>
      <c r="C35" s="236"/>
      <c r="D35" s="238"/>
      <c r="E35" s="240" t="s">
        <v>179</v>
      </c>
      <c r="F35" s="240"/>
      <c r="G35" s="240"/>
      <c r="H35" s="240" t="s">
        <v>96</v>
      </c>
      <c r="I35" s="240"/>
      <c r="J35" s="241"/>
    </row>
    <row r="36" spans="1:12" ht="15" thickBot="1">
      <c r="A36" s="232"/>
      <c r="B36" s="237"/>
      <c r="C36" s="237"/>
      <c r="D36" s="239"/>
      <c r="E36" s="242"/>
      <c r="F36" s="242"/>
      <c r="G36" s="242"/>
      <c r="H36" s="242"/>
      <c r="I36" s="242"/>
      <c r="J36" s="243"/>
    </row>
    <row r="37" spans="1:12">
      <c r="A37" s="68">
        <v>1</v>
      </c>
      <c r="B37" s="224" t="s">
        <v>248</v>
      </c>
      <c r="C37" s="224"/>
      <c r="D37" s="70" t="s">
        <v>249</v>
      </c>
      <c r="E37" s="224" t="s">
        <v>250</v>
      </c>
      <c r="F37" s="224"/>
      <c r="G37" s="224"/>
      <c r="H37" s="224" t="s">
        <v>250</v>
      </c>
      <c r="I37" s="224"/>
      <c r="J37" s="297"/>
      <c r="L37" s="19"/>
    </row>
    <row r="38" spans="1:12">
      <c r="A38" s="71"/>
      <c r="B38" s="261"/>
      <c r="C38" s="261"/>
      <c r="D38" s="73"/>
      <c r="E38" s="212" t="s">
        <v>229</v>
      </c>
      <c r="F38" s="212"/>
      <c r="G38" s="212"/>
      <c r="H38" s="212" t="s">
        <v>229</v>
      </c>
      <c r="I38" s="212"/>
      <c r="J38" s="276"/>
      <c r="L38" s="19"/>
    </row>
    <row r="39" spans="1:12">
      <c r="A39" s="71"/>
      <c r="B39" s="261"/>
      <c r="C39" s="261"/>
      <c r="D39" s="75">
        <f>SUM($D$6:$D$35)</f>
        <v>43</v>
      </c>
      <c r="E39" s="215" t="s">
        <v>251</v>
      </c>
      <c r="F39" s="215"/>
      <c r="G39" s="215"/>
      <c r="H39" s="215" t="s">
        <v>251</v>
      </c>
      <c r="I39" s="215"/>
      <c r="J39" s="283"/>
      <c r="L39" s="19"/>
    </row>
    <row r="40" spans="1:12">
      <c r="A40" s="76">
        <v>2</v>
      </c>
      <c r="B40" s="219" t="s">
        <v>248</v>
      </c>
      <c r="C40" s="219"/>
      <c r="D40" s="78" t="s">
        <v>249</v>
      </c>
      <c r="E40" s="219" t="s">
        <v>250</v>
      </c>
      <c r="F40" s="219"/>
      <c r="G40" s="219"/>
      <c r="H40" s="219" t="s">
        <v>252</v>
      </c>
      <c r="I40" s="219"/>
      <c r="J40" s="280"/>
      <c r="L40" s="19"/>
    </row>
    <row r="41" spans="1:12">
      <c r="A41" s="71"/>
      <c r="B41" s="261"/>
      <c r="C41" s="261"/>
      <c r="D41" s="73"/>
      <c r="E41" s="212" t="s">
        <v>229</v>
      </c>
      <c r="F41" s="212"/>
      <c r="G41" s="212"/>
      <c r="H41" s="212" t="s">
        <v>229</v>
      </c>
      <c r="I41" s="212"/>
      <c r="J41" s="276"/>
      <c r="L41" s="8"/>
    </row>
    <row r="42" spans="1:12">
      <c r="A42" s="71"/>
      <c r="B42" s="261"/>
      <c r="C42" s="261"/>
      <c r="D42" s="75"/>
      <c r="E42" s="261" t="s">
        <v>251</v>
      </c>
      <c r="F42" s="261"/>
      <c r="G42" s="261"/>
      <c r="H42" s="261" t="s">
        <v>251</v>
      </c>
      <c r="I42" s="261"/>
      <c r="J42" s="296"/>
      <c r="L42" s="8"/>
    </row>
    <row r="43" spans="1:12">
      <c r="A43" s="76">
        <v>3</v>
      </c>
      <c r="B43" s="219" t="s">
        <v>253</v>
      </c>
      <c r="C43" s="219"/>
      <c r="D43" s="78" t="s">
        <v>98</v>
      </c>
      <c r="E43" s="219" t="s">
        <v>254</v>
      </c>
      <c r="F43" s="219"/>
      <c r="G43" s="219"/>
      <c r="H43" s="219" t="s">
        <v>254</v>
      </c>
      <c r="I43" s="219"/>
      <c r="J43" s="280"/>
      <c r="L43" s="8"/>
    </row>
    <row r="44" spans="1:12">
      <c r="A44" s="71"/>
      <c r="B44" s="261"/>
      <c r="C44" s="261"/>
      <c r="D44" s="73"/>
      <c r="E44" s="212" t="s">
        <v>101</v>
      </c>
      <c r="F44" s="212"/>
      <c r="G44" s="212"/>
      <c r="H44" s="212" t="s">
        <v>187</v>
      </c>
      <c r="I44" s="212"/>
      <c r="J44" s="276"/>
      <c r="L44" s="8"/>
    </row>
    <row r="45" spans="1:12">
      <c r="A45" s="71"/>
      <c r="B45" s="261"/>
      <c r="C45" s="261"/>
      <c r="D45" s="75"/>
      <c r="E45" s="261" t="s">
        <v>129</v>
      </c>
      <c r="F45" s="261"/>
      <c r="G45" s="261"/>
      <c r="H45" s="261" t="s">
        <v>129</v>
      </c>
      <c r="I45" s="261"/>
      <c r="J45" s="296"/>
      <c r="L45" s="8"/>
    </row>
    <row r="46" spans="1:12">
      <c r="A46" s="71"/>
      <c r="B46" s="261"/>
      <c r="C46" s="261"/>
      <c r="D46" s="75"/>
      <c r="E46" s="261" t="s">
        <v>123</v>
      </c>
      <c r="F46" s="261"/>
      <c r="G46" s="261"/>
      <c r="H46" s="261" t="s">
        <v>123</v>
      </c>
      <c r="I46" s="261"/>
      <c r="J46" s="296"/>
      <c r="L46" s="8"/>
    </row>
    <row r="47" spans="1:12">
      <c r="A47" s="76">
        <v>4</v>
      </c>
      <c r="B47" s="219" t="s">
        <v>255</v>
      </c>
      <c r="C47" s="219"/>
      <c r="D47" s="78" t="s">
        <v>98</v>
      </c>
      <c r="E47" s="219" t="s">
        <v>256</v>
      </c>
      <c r="F47" s="219"/>
      <c r="G47" s="219"/>
      <c r="H47" s="219" t="s">
        <v>254</v>
      </c>
      <c r="I47" s="219"/>
      <c r="J47" s="280"/>
      <c r="L47" s="8"/>
    </row>
    <row r="48" spans="1:12">
      <c r="A48" s="71"/>
      <c r="B48" s="211"/>
      <c r="C48" s="211"/>
      <c r="D48" s="75"/>
      <c r="E48" s="212" t="s">
        <v>187</v>
      </c>
      <c r="F48" s="212"/>
      <c r="G48" s="212"/>
      <c r="H48" s="212" t="s">
        <v>187</v>
      </c>
      <c r="I48" s="212"/>
      <c r="J48" s="276"/>
      <c r="L48" s="8"/>
    </row>
    <row r="49" spans="1:12">
      <c r="A49" s="71"/>
      <c r="B49" s="261"/>
      <c r="C49" s="261"/>
      <c r="D49" s="75"/>
      <c r="E49" s="261" t="s">
        <v>129</v>
      </c>
      <c r="F49" s="261"/>
      <c r="G49" s="261"/>
      <c r="H49" s="261" t="s">
        <v>129</v>
      </c>
      <c r="I49" s="261"/>
      <c r="J49" s="296"/>
      <c r="L49" s="8"/>
    </row>
    <row r="50" spans="1:12">
      <c r="A50" s="71"/>
      <c r="B50" s="261"/>
      <c r="C50" s="261"/>
      <c r="D50" s="75"/>
      <c r="E50" s="261" t="s">
        <v>123</v>
      </c>
      <c r="F50" s="261"/>
      <c r="G50" s="261"/>
      <c r="H50" s="261" t="s">
        <v>123</v>
      </c>
      <c r="I50" s="261"/>
      <c r="J50" s="296"/>
      <c r="L50" s="8"/>
    </row>
    <row r="51" spans="1:12">
      <c r="A51" s="76">
        <v>5</v>
      </c>
      <c r="B51" s="219" t="s">
        <v>257</v>
      </c>
      <c r="C51" s="219"/>
      <c r="D51" s="78" t="s">
        <v>98</v>
      </c>
      <c r="E51" s="219" t="s">
        <v>258</v>
      </c>
      <c r="F51" s="219"/>
      <c r="G51" s="219"/>
      <c r="H51" s="219" t="s">
        <v>254</v>
      </c>
      <c r="I51" s="219"/>
      <c r="J51" s="280"/>
      <c r="L51" s="8"/>
    </row>
    <row r="52" spans="1:12">
      <c r="A52" s="71"/>
      <c r="B52" s="211"/>
      <c r="C52" s="211"/>
      <c r="D52" s="75"/>
      <c r="E52" s="212" t="s">
        <v>187</v>
      </c>
      <c r="F52" s="212"/>
      <c r="G52" s="212"/>
      <c r="H52" s="212" t="s">
        <v>187</v>
      </c>
      <c r="I52" s="212"/>
      <c r="J52" s="276"/>
      <c r="L52" s="8"/>
    </row>
    <row r="53" spans="1:12">
      <c r="A53" s="71"/>
      <c r="B53" s="261"/>
      <c r="C53" s="261"/>
      <c r="D53" s="75"/>
      <c r="E53" s="261" t="s">
        <v>135</v>
      </c>
      <c r="F53" s="261"/>
      <c r="G53" s="261"/>
      <c r="H53" s="261" t="s">
        <v>135</v>
      </c>
      <c r="I53" s="261"/>
      <c r="J53" s="296"/>
      <c r="L53" s="8"/>
    </row>
    <row r="54" spans="1:12">
      <c r="A54" s="76">
        <v>6</v>
      </c>
      <c r="B54" s="219" t="s">
        <v>255</v>
      </c>
      <c r="C54" s="219"/>
      <c r="D54" s="78" t="s">
        <v>98</v>
      </c>
      <c r="E54" s="219" t="s">
        <v>258</v>
      </c>
      <c r="F54" s="219"/>
      <c r="G54" s="219"/>
      <c r="H54" s="219" t="s">
        <v>258</v>
      </c>
      <c r="I54" s="219"/>
      <c r="J54" s="280"/>
      <c r="L54" s="8"/>
    </row>
    <row r="55" spans="1:12">
      <c r="A55" s="71"/>
      <c r="B55" s="211"/>
      <c r="C55" s="211"/>
      <c r="D55" s="75"/>
      <c r="E55" s="212" t="s">
        <v>187</v>
      </c>
      <c r="F55" s="212"/>
      <c r="G55" s="212"/>
      <c r="H55" s="212" t="s">
        <v>187</v>
      </c>
      <c r="I55" s="212"/>
      <c r="J55" s="276"/>
      <c r="L55" s="8"/>
    </row>
    <row r="56" spans="1:12">
      <c r="A56" s="71"/>
      <c r="B56" s="261"/>
      <c r="C56" s="261"/>
      <c r="D56" s="75"/>
      <c r="E56" s="261" t="s">
        <v>129</v>
      </c>
      <c r="F56" s="261"/>
      <c r="G56" s="261"/>
      <c r="H56" s="261" t="s">
        <v>129</v>
      </c>
      <c r="I56" s="261"/>
      <c r="J56" s="296"/>
      <c r="L56" s="8"/>
    </row>
    <row r="57" spans="1:12">
      <c r="A57" s="71"/>
      <c r="B57" s="261"/>
      <c r="C57" s="261"/>
      <c r="D57" s="75"/>
      <c r="E57" s="261" t="s">
        <v>123</v>
      </c>
      <c r="F57" s="261"/>
      <c r="G57" s="261"/>
      <c r="H57" s="261" t="s">
        <v>123</v>
      </c>
      <c r="I57" s="261"/>
      <c r="J57" s="296"/>
      <c r="L57" s="8"/>
    </row>
    <row r="58" spans="1:12">
      <c r="A58" s="76">
        <v>7</v>
      </c>
      <c r="B58" s="219" t="s">
        <v>259</v>
      </c>
      <c r="C58" s="219"/>
      <c r="D58" s="78" t="s">
        <v>98</v>
      </c>
      <c r="E58" s="219" t="s">
        <v>258</v>
      </c>
      <c r="F58" s="219"/>
      <c r="G58" s="219"/>
      <c r="H58" s="219" t="s">
        <v>258</v>
      </c>
      <c r="I58" s="219"/>
      <c r="J58" s="280"/>
      <c r="L58" s="8"/>
    </row>
    <row r="59" spans="1:12">
      <c r="A59" s="71"/>
      <c r="B59" s="211"/>
      <c r="C59" s="211"/>
      <c r="D59" s="75"/>
      <c r="E59" s="212" t="s">
        <v>187</v>
      </c>
      <c r="F59" s="212"/>
      <c r="G59" s="212"/>
      <c r="H59" s="212" t="s">
        <v>187</v>
      </c>
      <c r="I59" s="212"/>
      <c r="J59" s="276"/>
      <c r="L59" s="8"/>
    </row>
    <row r="60" spans="1:12">
      <c r="A60" s="71"/>
      <c r="B60" s="261"/>
      <c r="C60" s="261"/>
      <c r="D60" s="75"/>
      <c r="E60" s="261" t="s">
        <v>110</v>
      </c>
      <c r="F60" s="261"/>
      <c r="G60" s="261"/>
      <c r="H60" s="261" t="s">
        <v>110</v>
      </c>
      <c r="I60" s="261"/>
      <c r="J60" s="296"/>
      <c r="L60" s="8"/>
    </row>
    <row r="61" spans="1:12">
      <c r="A61" s="76">
        <v>8</v>
      </c>
      <c r="B61" s="219" t="s">
        <v>216</v>
      </c>
      <c r="C61" s="219"/>
      <c r="D61" s="78" t="s">
        <v>98</v>
      </c>
      <c r="E61" s="219" t="s">
        <v>217</v>
      </c>
      <c r="F61" s="219"/>
      <c r="G61" s="219"/>
      <c r="H61" s="209" t="s">
        <v>183</v>
      </c>
      <c r="I61" s="209"/>
      <c r="J61" s="210"/>
      <c r="L61" s="8"/>
    </row>
    <row r="62" spans="1:12">
      <c r="A62" s="71"/>
      <c r="B62" s="211"/>
      <c r="C62" s="211"/>
      <c r="D62" s="75"/>
      <c r="E62" s="212" t="s">
        <v>187</v>
      </c>
      <c r="F62" s="212"/>
      <c r="G62" s="212"/>
      <c r="H62" s="213" t="s">
        <v>183</v>
      </c>
      <c r="I62" s="213"/>
      <c r="J62" s="214"/>
    </row>
    <row r="63" spans="1:12">
      <c r="A63" s="71"/>
      <c r="B63" s="261"/>
      <c r="C63" s="261"/>
      <c r="D63" s="75"/>
      <c r="E63" s="261" t="s">
        <v>260</v>
      </c>
      <c r="F63" s="261"/>
      <c r="G63" s="261"/>
      <c r="H63" s="216" t="s">
        <v>183</v>
      </c>
      <c r="I63" s="216"/>
      <c r="J63" s="217"/>
    </row>
    <row r="64" spans="1:12">
      <c r="A64" s="76">
        <v>9</v>
      </c>
      <c r="B64" s="219" t="s">
        <v>259</v>
      </c>
      <c r="C64" s="219"/>
      <c r="D64" s="78" t="s">
        <v>98</v>
      </c>
      <c r="E64" s="219" t="s">
        <v>254</v>
      </c>
      <c r="F64" s="219"/>
      <c r="G64" s="219"/>
      <c r="H64" s="219" t="s">
        <v>258</v>
      </c>
      <c r="I64" s="219"/>
      <c r="J64" s="280"/>
    </row>
    <row r="65" spans="1:10">
      <c r="A65" s="71"/>
      <c r="B65" s="211"/>
      <c r="C65" s="211"/>
      <c r="D65" s="75"/>
      <c r="E65" s="212" t="s">
        <v>187</v>
      </c>
      <c r="F65" s="212"/>
      <c r="G65" s="212"/>
      <c r="H65" s="212" t="s">
        <v>187</v>
      </c>
      <c r="I65" s="212"/>
      <c r="J65" s="276"/>
    </row>
    <row r="66" spans="1:10">
      <c r="A66" s="71"/>
      <c r="B66" s="261"/>
      <c r="C66" s="261"/>
      <c r="D66" s="75"/>
      <c r="E66" s="261" t="s">
        <v>110</v>
      </c>
      <c r="F66" s="261"/>
      <c r="G66" s="261"/>
      <c r="H66" s="261" t="s">
        <v>110</v>
      </c>
      <c r="I66" s="261"/>
      <c r="J66" s="296"/>
    </row>
    <row r="67" spans="1:10">
      <c r="A67" s="76">
        <v>10</v>
      </c>
      <c r="B67" s="219" t="s">
        <v>261</v>
      </c>
      <c r="C67" s="219"/>
      <c r="D67" s="78" t="s">
        <v>98</v>
      </c>
      <c r="E67" s="219" t="s">
        <v>217</v>
      </c>
      <c r="F67" s="219"/>
      <c r="G67" s="219"/>
      <c r="H67" s="209" t="s">
        <v>183</v>
      </c>
      <c r="I67" s="209"/>
      <c r="J67" s="210"/>
    </row>
    <row r="68" spans="1:10">
      <c r="A68" s="71"/>
      <c r="B68" s="211"/>
      <c r="C68" s="211"/>
      <c r="D68" s="75"/>
      <c r="E68" s="212" t="s">
        <v>187</v>
      </c>
      <c r="F68" s="212"/>
      <c r="G68" s="212"/>
      <c r="H68" s="213" t="s">
        <v>183</v>
      </c>
      <c r="I68" s="213"/>
      <c r="J68" s="214"/>
    </row>
    <row r="69" spans="1:10">
      <c r="A69" s="71"/>
      <c r="B69" s="261"/>
      <c r="C69" s="261"/>
      <c r="D69" s="75"/>
      <c r="E69" s="261" t="s">
        <v>143</v>
      </c>
      <c r="F69" s="261"/>
      <c r="G69" s="261"/>
      <c r="H69" s="216" t="s">
        <v>183</v>
      </c>
      <c r="I69" s="216"/>
      <c r="J69" s="217"/>
    </row>
    <row r="70" spans="1:10">
      <c r="A70" s="76">
        <v>11</v>
      </c>
      <c r="B70" s="219" t="s">
        <v>262</v>
      </c>
      <c r="C70" s="219"/>
      <c r="D70" s="78" t="s">
        <v>98</v>
      </c>
      <c r="E70" s="219" t="s">
        <v>217</v>
      </c>
      <c r="F70" s="219"/>
      <c r="G70" s="219"/>
      <c r="H70" s="219" t="s">
        <v>217</v>
      </c>
      <c r="I70" s="219"/>
      <c r="J70" s="280"/>
    </row>
    <row r="71" spans="1:10">
      <c r="A71" s="71"/>
      <c r="B71" s="211"/>
      <c r="C71" s="211"/>
      <c r="D71" s="75"/>
      <c r="E71" s="212" t="s">
        <v>187</v>
      </c>
      <c r="F71" s="212"/>
      <c r="G71" s="212"/>
      <c r="H71" s="212" t="s">
        <v>187</v>
      </c>
      <c r="I71" s="212"/>
      <c r="J71" s="276"/>
    </row>
    <row r="72" spans="1:10" ht="15" thickBot="1">
      <c r="A72" s="79"/>
      <c r="B72" s="294"/>
      <c r="C72" s="294"/>
      <c r="D72" s="81"/>
      <c r="E72" s="294" t="s">
        <v>143</v>
      </c>
      <c r="F72" s="294"/>
      <c r="G72" s="294"/>
      <c r="H72" s="294" t="s">
        <v>143</v>
      </c>
      <c r="I72" s="294"/>
      <c r="J72" s="295"/>
    </row>
  </sheetData>
  <mergeCells count="127">
    <mergeCell ref="K1:L1"/>
    <mergeCell ref="A6:A9"/>
    <mergeCell ref="B6:E6"/>
    <mergeCell ref="F6:F9"/>
    <mergeCell ref="J6:J8"/>
    <mergeCell ref="K6:K8"/>
    <mergeCell ref="L6:L8"/>
    <mergeCell ref="B7:B9"/>
    <mergeCell ref="C7:C9"/>
    <mergeCell ref="D7:D8"/>
    <mergeCell ref="A10:J10"/>
    <mergeCell ref="A33:A36"/>
    <mergeCell ref="B33:D33"/>
    <mergeCell ref="E33:J33"/>
    <mergeCell ref="B34:C36"/>
    <mergeCell ref="D34:D36"/>
    <mergeCell ref="E34:J34"/>
    <mergeCell ref="B39:C39"/>
    <mergeCell ref="E39:G39"/>
    <mergeCell ref="H39:J39"/>
    <mergeCell ref="B40:C40"/>
    <mergeCell ref="E40:G40"/>
    <mergeCell ref="H40:J40"/>
    <mergeCell ref="E35:G36"/>
    <mergeCell ref="H35:J36"/>
    <mergeCell ref="B37:C37"/>
    <mergeCell ref="E37:G37"/>
    <mergeCell ref="H37:J37"/>
    <mergeCell ref="B38:C38"/>
    <mergeCell ref="E38:G38"/>
    <mergeCell ref="H38:J38"/>
    <mergeCell ref="B43:C43"/>
    <mergeCell ref="E43:G43"/>
    <mergeCell ref="H43:J43"/>
    <mergeCell ref="B44:C44"/>
    <mergeCell ref="E44:G44"/>
    <mergeCell ref="H44:J44"/>
    <mergeCell ref="B41:C41"/>
    <mergeCell ref="E41:G41"/>
    <mergeCell ref="H41:J41"/>
    <mergeCell ref="B42:C42"/>
    <mergeCell ref="E42:G42"/>
    <mergeCell ref="H42:J42"/>
    <mergeCell ref="B47:C47"/>
    <mergeCell ref="E47:G47"/>
    <mergeCell ref="H47:J47"/>
    <mergeCell ref="B48:C48"/>
    <mergeCell ref="E48:G48"/>
    <mergeCell ref="H48:J48"/>
    <mergeCell ref="B45:C45"/>
    <mergeCell ref="E45:G45"/>
    <mergeCell ref="H45:J45"/>
    <mergeCell ref="B46:C46"/>
    <mergeCell ref="E46:G46"/>
    <mergeCell ref="H46:J46"/>
    <mergeCell ref="B51:C51"/>
    <mergeCell ref="E51:G51"/>
    <mergeCell ref="H51:J51"/>
    <mergeCell ref="B52:C52"/>
    <mergeCell ref="E52:G52"/>
    <mergeCell ref="H52:J52"/>
    <mergeCell ref="B49:C49"/>
    <mergeCell ref="E49:G49"/>
    <mergeCell ref="H49:J49"/>
    <mergeCell ref="B50:C50"/>
    <mergeCell ref="E50:G50"/>
    <mergeCell ref="H50:J50"/>
    <mergeCell ref="B55:C55"/>
    <mergeCell ref="E55:G55"/>
    <mergeCell ref="H55:J55"/>
    <mergeCell ref="B56:C56"/>
    <mergeCell ref="E56:G56"/>
    <mergeCell ref="H56:J56"/>
    <mergeCell ref="B53:C53"/>
    <mergeCell ref="E53:G53"/>
    <mergeCell ref="H53:J53"/>
    <mergeCell ref="B54:C54"/>
    <mergeCell ref="E54:G54"/>
    <mergeCell ref="H54:J54"/>
    <mergeCell ref="B59:C59"/>
    <mergeCell ref="E59:G59"/>
    <mergeCell ref="H59:J59"/>
    <mergeCell ref="B60:C60"/>
    <mergeCell ref="E60:G60"/>
    <mergeCell ref="H60:J60"/>
    <mergeCell ref="B57:C57"/>
    <mergeCell ref="E57:G57"/>
    <mergeCell ref="H57:J57"/>
    <mergeCell ref="B58:C58"/>
    <mergeCell ref="E58:G58"/>
    <mergeCell ref="H58:J58"/>
    <mergeCell ref="B63:C63"/>
    <mergeCell ref="E63:G63"/>
    <mergeCell ref="H63:J63"/>
    <mergeCell ref="B64:C64"/>
    <mergeCell ref="E64:G64"/>
    <mergeCell ref="H64:J64"/>
    <mergeCell ref="B61:C61"/>
    <mergeCell ref="E61:G61"/>
    <mergeCell ref="H61:J61"/>
    <mergeCell ref="B62:C62"/>
    <mergeCell ref="E62:G62"/>
    <mergeCell ref="H62:J62"/>
    <mergeCell ref="B67:C67"/>
    <mergeCell ref="E67:G67"/>
    <mergeCell ref="H67:J67"/>
    <mergeCell ref="B68:C68"/>
    <mergeCell ref="E68:G68"/>
    <mergeCell ref="H68:J68"/>
    <mergeCell ref="B65:C65"/>
    <mergeCell ref="E65:G65"/>
    <mergeCell ref="H65:J65"/>
    <mergeCell ref="B66:C66"/>
    <mergeCell ref="E66:G66"/>
    <mergeCell ref="H66:J66"/>
    <mergeCell ref="B71:C71"/>
    <mergeCell ref="E71:G71"/>
    <mergeCell ref="H71:J71"/>
    <mergeCell ref="B72:C72"/>
    <mergeCell ref="E72:G72"/>
    <mergeCell ref="H72:J72"/>
    <mergeCell ref="B69:C69"/>
    <mergeCell ref="E69:G69"/>
    <mergeCell ref="H69:J69"/>
    <mergeCell ref="B70:C70"/>
    <mergeCell ref="E70:G70"/>
    <mergeCell ref="H70:J70"/>
  </mergeCells>
  <pageMargins left="0.7" right="0.7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B69C0-73F7-496C-BC3E-07DD16F3C2EB}">
  <sheetPr>
    <pageSetUpPr fitToPage="1"/>
  </sheetPr>
  <dimension ref="A1:M87"/>
  <sheetViews>
    <sheetView topLeftCell="A4" workbookViewId="0">
      <selection activeCell="K1" sqref="K1:L1"/>
    </sheetView>
  </sheetViews>
  <sheetFormatPr defaultColWidth="8.6640625" defaultRowHeight="14.4"/>
  <cols>
    <col min="1" max="1" width="4.44140625" style="14" customWidth="1"/>
    <col min="2" max="2" width="12.109375" customWidth="1"/>
    <col min="3" max="3" width="26" customWidth="1"/>
    <col min="4" max="4" width="14.88671875" customWidth="1"/>
    <col min="5" max="5" width="16.5546875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3.44140625" customWidth="1"/>
    <col min="12" max="12" width="39.44140625" customWidth="1"/>
    <col min="13" max="13" width="2.88671875" customWidth="1"/>
  </cols>
  <sheetData>
    <row r="1" spans="1:12" ht="30" customHeight="1">
      <c r="A1" s="5" t="s">
        <v>0</v>
      </c>
      <c r="B1" s="6"/>
      <c r="C1" s="6"/>
      <c r="K1" s="250"/>
      <c r="L1" s="250"/>
    </row>
    <row r="2" spans="1:12" ht="15.6">
      <c r="A2" s="9" t="s">
        <v>607</v>
      </c>
      <c r="B2" s="10"/>
      <c r="L2" s="11" t="s">
        <v>263</v>
      </c>
    </row>
    <row r="3" spans="1:12" ht="15.6">
      <c r="A3" s="12" t="s">
        <v>264</v>
      </c>
      <c r="B3" s="13"/>
    </row>
    <row r="4" spans="1:12" ht="15.6">
      <c r="A4" s="12" t="s">
        <v>265</v>
      </c>
      <c r="B4" s="13"/>
    </row>
    <row r="5" spans="1:12" ht="15.6">
      <c r="A5" s="12" t="s">
        <v>266</v>
      </c>
      <c r="B5" s="13"/>
    </row>
    <row r="6" spans="1:12" ht="15.75" customHeight="1">
      <c r="A6" s="12" t="s">
        <v>267</v>
      </c>
      <c r="B6" s="13"/>
    </row>
    <row r="7" spans="1:12" ht="15.75" customHeight="1">
      <c r="A7" s="12" t="s">
        <v>268</v>
      </c>
      <c r="B7" s="13"/>
    </row>
    <row r="8" spans="1:12" ht="7.5" customHeight="1" thickBot="1"/>
    <row r="9" spans="1:12" ht="12.75" customHeight="1">
      <c r="A9" s="251" t="s">
        <v>1</v>
      </c>
      <c r="B9" s="254" t="s">
        <v>6</v>
      </c>
      <c r="C9" s="254"/>
      <c r="D9" s="254"/>
      <c r="E9" s="254"/>
      <c r="F9" s="255" t="s">
        <v>7</v>
      </c>
      <c r="G9" s="15"/>
      <c r="H9" s="15" t="s">
        <v>8</v>
      </c>
      <c r="I9" s="15"/>
      <c r="J9" s="254" t="s">
        <v>9</v>
      </c>
      <c r="K9" s="254" t="s">
        <v>606</v>
      </c>
      <c r="L9" s="259" t="s">
        <v>10</v>
      </c>
    </row>
    <row r="10" spans="1:12" ht="12.75" customHeight="1">
      <c r="A10" s="252"/>
      <c r="B10" s="246" t="s">
        <v>11</v>
      </c>
      <c r="C10" s="248" t="s">
        <v>12</v>
      </c>
      <c r="D10" s="246" t="s">
        <v>13</v>
      </c>
      <c r="E10" s="16" t="s">
        <v>14</v>
      </c>
      <c r="F10" s="256"/>
      <c r="G10" s="18" t="s">
        <v>8</v>
      </c>
      <c r="H10" s="17" t="s">
        <v>15</v>
      </c>
      <c r="I10" s="17" t="s">
        <v>8</v>
      </c>
      <c r="J10" s="258"/>
      <c r="K10" s="258"/>
      <c r="L10" s="260"/>
    </row>
    <row r="11" spans="1:12" ht="22.8">
      <c r="A11" s="252"/>
      <c r="B11" s="246"/>
      <c r="C11" s="248"/>
      <c r="D11" s="246"/>
      <c r="E11" s="16" t="s">
        <v>16</v>
      </c>
      <c r="F11" s="256"/>
      <c r="G11" s="18" t="s">
        <v>17</v>
      </c>
      <c r="H11" s="17" t="s">
        <v>18</v>
      </c>
      <c r="I11" s="17" t="s">
        <v>19</v>
      </c>
      <c r="J11" s="258"/>
      <c r="K11" s="258"/>
      <c r="L11" s="260"/>
    </row>
    <row r="12" spans="1:12" ht="15" thickBot="1">
      <c r="A12" s="253"/>
      <c r="B12" s="247"/>
      <c r="C12" s="249"/>
      <c r="D12" s="20" t="s">
        <v>20</v>
      </c>
      <c r="E12" s="20" t="s">
        <v>21</v>
      </c>
      <c r="F12" s="257"/>
      <c r="G12" s="21" t="s">
        <v>22</v>
      </c>
      <c r="H12" s="21" t="s">
        <v>23</v>
      </c>
      <c r="I12" s="21" t="s">
        <v>24</v>
      </c>
      <c r="J12" s="21" t="s">
        <v>25</v>
      </c>
      <c r="K12" s="21" t="s">
        <v>26</v>
      </c>
      <c r="L12" s="22"/>
    </row>
    <row r="13" spans="1:12" s="115" customFormat="1" ht="25.5" customHeight="1" thickBot="1">
      <c r="A13" s="244" t="s">
        <v>269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3"/>
      <c r="L13" s="24"/>
    </row>
    <row r="14" spans="1:12" s="1" customFormat="1" ht="20.100000000000001" customHeight="1">
      <c r="A14" s="27" t="s">
        <v>270</v>
      </c>
      <c r="B14" s="28" t="s">
        <v>29</v>
      </c>
      <c r="C14" s="29" t="s">
        <v>50</v>
      </c>
      <c r="D14" s="28">
        <v>6</v>
      </c>
      <c r="E14" s="28" t="s">
        <v>271</v>
      </c>
      <c r="F14" s="28" t="s">
        <v>32</v>
      </c>
      <c r="G14" s="30">
        <v>12</v>
      </c>
      <c r="H14" s="31">
        <v>6</v>
      </c>
      <c r="I14" s="30">
        <v>72</v>
      </c>
      <c r="J14" s="32"/>
      <c r="K14" s="32" t="str">
        <f>IF(J14=0,"",ROUND(I14*J14,2))</f>
        <v/>
      </c>
      <c r="L14" s="116"/>
    </row>
    <row r="15" spans="1:12" s="1" customFormat="1" ht="20.100000000000001" customHeight="1">
      <c r="A15" s="34" t="s">
        <v>272</v>
      </c>
      <c r="B15" s="35" t="s">
        <v>29</v>
      </c>
      <c r="C15" s="36" t="s">
        <v>50</v>
      </c>
      <c r="D15" s="35">
        <v>6</v>
      </c>
      <c r="E15" s="35" t="s">
        <v>273</v>
      </c>
      <c r="F15" s="35" t="s">
        <v>32</v>
      </c>
      <c r="G15" s="37">
        <v>6</v>
      </c>
      <c r="H15" s="38">
        <v>6</v>
      </c>
      <c r="I15" s="37">
        <v>36</v>
      </c>
      <c r="J15" s="39"/>
      <c r="K15" s="32" t="str">
        <f>IF(J15=0,"",ROUND(I15*J15,2))</f>
        <v/>
      </c>
      <c r="L15" s="91"/>
    </row>
    <row r="16" spans="1:12" s="1" customFormat="1" ht="20.100000000000001" customHeight="1">
      <c r="A16" s="34" t="s">
        <v>274</v>
      </c>
      <c r="B16" s="35" t="s">
        <v>67</v>
      </c>
      <c r="C16" s="36" t="s">
        <v>30</v>
      </c>
      <c r="D16" s="90" t="s">
        <v>166</v>
      </c>
      <c r="E16" s="35" t="s">
        <v>275</v>
      </c>
      <c r="F16" s="35" t="s">
        <v>32</v>
      </c>
      <c r="G16" s="37">
        <v>2</v>
      </c>
      <c r="H16" s="38">
        <v>6</v>
      </c>
      <c r="I16" s="37">
        <v>12</v>
      </c>
      <c r="J16" s="39"/>
      <c r="K16" s="32" t="str">
        <f>IF(J16=0,"",ROUND(I16*J16,2))</f>
        <v/>
      </c>
      <c r="L16" s="91"/>
    </row>
    <row r="17" spans="1:12" s="1" customFormat="1" ht="20.100000000000001" customHeight="1" thickBot="1">
      <c r="A17" s="117" t="s">
        <v>276</v>
      </c>
      <c r="B17" s="118" t="s">
        <v>67</v>
      </c>
      <c r="C17" s="119" t="s">
        <v>30</v>
      </c>
      <c r="D17" s="120" t="s">
        <v>166</v>
      </c>
      <c r="E17" s="118" t="s">
        <v>277</v>
      </c>
      <c r="F17" s="118" t="s">
        <v>32</v>
      </c>
      <c r="G17" s="121">
        <v>6</v>
      </c>
      <c r="H17" s="122">
        <v>6</v>
      </c>
      <c r="I17" s="121">
        <v>36</v>
      </c>
      <c r="J17" s="123"/>
      <c r="K17" s="32" t="str">
        <f>IF(J17=0,"",ROUND(I17*J17,2))</f>
        <v/>
      </c>
      <c r="L17" s="124"/>
    </row>
    <row r="18" spans="1:12" s="115" customFormat="1" ht="25.5" customHeight="1" thickBot="1">
      <c r="A18" s="244" t="s">
        <v>278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3"/>
      <c r="L18" s="24"/>
    </row>
    <row r="19" spans="1:12" s="1" customFormat="1" ht="20.100000000000001" customHeight="1">
      <c r="A19" s="27" t="s">
        <v>279</v>
      </c>
      <c r="B19" s="28" t="s">
        <v>29</v>
      </c>
      <c r="C19" s="29" t="s">
        <v>50</v>
      </c>
      <c r="D19" s="28">
        <v>6</v>
      </c>
      <c r="E19" s="28" t="s">
        <v>271</v>
      </c>
      <c r="F19" s="28" t="s">
        <v>32</v>
      </c>
      <c r="G19" s="30">
        <v>2</v>
      </c>
      <c r="H19" s="31">
        <v>6</v>
      </c>
      <c r="I19" s="30">
        <v>12</v>
      </c>
      <c r="J19" s="32"/>
      <c r="K19" s="32" t="str">
        <f>IF(J19=0,"",ROUND(I19*J19,2))</f>
        <v/>
      </c>
      <c r="L19" s="125"/>
    </row>
    <row r="20" spans="1:12" s="1" customFormat="1" ht="20.100000000000001" customHeight="1">
      <c r="A20" s="34" t="s">
        <v>280</v>
      </c>
      <c r="B20" s="35" t="s">
        <v>29</v>
      </c>
      <c r="C20" s="36" t="s">
        <v>50</v>
      </c>
      <c r="D20" s="35">
        <v>3</v>
      </c>
      <c r="E20" s="35" t="s">
        <v>281</v>
      </c>
      <c r="F20" s="35" t="s">
        <v>32</v>
      </c>
      <c r="G20" s="37">
        <v>2</v>
      </c>
      <c r="H20" s="38">
        <v>6</v>
      </c>
      <c r="I20" s="37">
        <v>12</v>
      </c>
      <c r="J20" s="39"/>
      <c r="K20" s="32" t="str">
        <f>IF(J20=0,"",ROUND(I20*J20,2))</f>
        <v/>
      </c>
      <c r="L20" s="126"/>
    </row>
    <row r="21" spans="1:12" s="1" customFormat="1" ht="26.4">
      <c r="A21" s="34" t="s">
        <v>282</v>
      </c>
      <c r="B21" s="35" t="s">
        <v>29</v>
      </c>
      <c r="C21" s="36" t="s">
        <v>62</v>
      </c>
      <c r="D21" s="35">
        <v>8</v>
      </c>
      <c r="E21" s="35" t="s">
        <v>283</v>
      </c>
      <c r="F21" s="35" t="s">
        <v>32</v>
      </c>
      <c r="G21" s="37">
        <v>12</v>
      </c>
      <c r="H21" s="38">
        <v>6</v>
      </c>
      <c r="I21" s="37">
        <v>72</v>
      </c>
      <c r="J21" s="39"/>
      <c r="K21" s="32" t="str">
        <f>IF(J21=0,"",ROUND(I21*J21,2))</f>
        <v/>
      </c>
      <c r="L21" s="126"/>
    </row>
    <row r="22" spans="1:12" s="1" customFormat="1" ht="20.100000000000001" customHeight="1">
      <c r="A22" s="34" t="s">
        <v>284</v>
      </c>
      <c r="B22" s="35" t="s">
        <v>67</v>
      </c>
      <c r="C22" s="36" t="s">
        <v>30</v>
      </c>
      <c r="D22" s="90" t="s">
        <v>166</v>
      </c>
      <c r="E22" s="35" t="s">
        <v>277</v>
      </c>
      <c r="F22" s="35" t="s">
        <v>32</v>
      </c>
      <c r="G22" s="37">
        <v>6</v>
      </c>
      <c r="H22" s="38">
        <v>6</v>
      </c>
      <c r="I22" s="37">
        <v>36</v>
      </c>
      <c r="J22" s="39"/>
      <c r="K22" s="32" t="str">
        <f>IF(J22=0,"",ROUND(I22*J22,2))</f>
        <v/>
      </c>
      <c r="L22" s="91"/>
    </row>
    <row r="23" spans="1:12" s="1" customFormat="1" ht="20.100000000000001" customHeight="1" thickBot="1">
      <c r="A23" s="34" t="s">
        <v>285</v>
      </c>
      <c r="B23" s="35" t="s">
        <v>67</v>
      </c>
      <c r="C23" s="36" t="s">
        <v>30</v>
      </c>
      <c r="D23" s="90" t="s">
        <v>166</v>
      </c>
      <c r="E23" s="35" t="s">
        <v>286</v>
      </c>
      <c r="F23" s="35" t="s">
        <v>32</v>
      </c>
      <c r="G23" s="37">
        <v>2</v>
      </c>
      <c r="H23" s="38">
        <v>8</v>
      </c>
      <c r="I23" s="37">
        <v>16</v>
      </c>
      <c r="J23" s="39"/>
      <c r="K23" s="32" t="str">
        <f>IF(J23=0,"",ROUND(I23*J23,2))</f>
        <v/>
      </c>
      <c r="L23" s="91"/>
    </row>
    <row r="24" spans="1:12" s="115" customFormat="1" ht="25.5" customHeight="1" thickBot="1">
      <c r="A24" s="244" t="s">
        <v>287</v>
      </c>
      <c r="B24" s="245"/>
      <c r="C24" s="245"/>
      <c r="D24" s="245"/>
      <c r="E24" s="245"/>
      <c r="F24" s="245"/>
      <c r="G24" s="245"/>
      <c r="H24" s="245"/>
      <c r="I24" s="245"/>
      <c r="J24" s="245"/>
      <c r="K24" s="23"/>
      <c r="L24" s="24"/>
    </row>
    <row r="25" spans="1:12" s="1" customFormat="1" ht="31.2" thickBot="1">
      <c r="A25" s="127" t="s">
        <v>288</v>
      </c>
      <c r="B25" s="128" t="s">
        <v>289</v>
      </c>
      <c r="C25" s="36" t="s">
        <v>50</v>
      </c>
      <c r="D25" s="90" t="s">
        <v>290</v>
      </c>
      <c r="E25" s="35" t="s">
        <v>291</v>
      </c>
      <c r="F25" s="35" t="s">
        <v>32</v>
      </c>
      <c r="G25" s="37">
        <v>2</v>
      </c>
      <c r="H25" s="38">
        <v>4</v>
      </c>
      <c r="I25" s="37">
        <v>8</v>
      </c>
      <c r="J25" s="39"/>
      <c r="K25" s="32" t="str">
        <f>IF(J25=0,"",ROUND(I25*J25,2))</f>
        <v/>
      </c>
      <c r="L25" s="110" t="s">
        <v>292</v>
      </c>
    </row>
    <row r="26" spans="1:12" s="115" customFormat="1" ht="25.5" customHeight="1" thickBot="1">
      <c r="A26" s="244" t="s">
        <v>2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3"/>
      <c r="L26" s="24"/>
    </row>
    <row r="27" spans="1:12" s="1" customFormat="1" ht="20.100000000000001" customHeight="1" thickBot="1">
      <c r="A27" s="41" t="s">
        <v>293</v>
      </c>
      <c r="B27" s="42" t="s">
        <v>67</v>
      </c>
      <c r="C27" s="43" t="s">
        <v>50</v>
      </c>
      <c r="D27" s="129" t="s">
        <v>166</v>
      </c>
      <c r="E27" s="42" t="s">
        <v>294</v>
      </c>
      <c r="F27" s="42" t="s">
        <v>32</v>
      </c>
      <c r="G27" s="44">
        <v>2</v>
      </c>
      <c r="H27" s="45">
        <v>4</v>
      </c>
      <c r="I27" s="44">
        <v>8</v>
      </c>
      <c r="J27" s="46"/>
      <c r="K27" s="32" t="str">
        <f>IF(J27=0,"",ROUND(I27*J27,2))</f>
        <v/>
      </c>
      <c r="L27" s="130"/>
    </row>
    <row r="28" spans="1:12" s="1" customFormat="1" ht="22.5" customHeight="1" thickBot="1">
      <c r="A28" s="48"/>
      <c r="B28" s="49"/>
      <c r="C28" s="49"/>
      <c r="D28" s="49"/>
      <c r="E28" s="49"/>
      <c r="F28" s="49"/>
      <c r="G28" s="2"/>
      <c r="H28" s="2"/>
      <c r="I28" s="51"/>
      <c r="J28" s="52" t="s">
        <v>72</v>
      </c>
      <c r="K28" s="53" t="str">
        <f>IF(SUM(K14:K27)=0,"",SUM(K14:K27))</f>
        <v/>
      </c>
      <c r="L28" s="3"/>
    </row>
    <row r="29" spans="1:12">
      <c r="A29" s="54"/>
      <c r="J29" s="55"/>
      <c r="L29" s="25"/>
    </row>
    <row r="30" spans="1:12" ht="15" thickBot="1">
      <c r="A30" s="56"/>
      <c r="B30" s="57"/>
      <c r="C30" s="57"/>
      <c r="D30" s="57"/>
      <c r="E30" s="57"/>
      <c r="F30" s="57"/>
      <c r="G30" s="57"/>
      <c r="H30" s="57"/>
      <c r="I30" s="174"/>
      <c r="J30" s="194"/>
      <c r="K30" s="195"/>
      <c r="L30" s="59"/>
    </row>
    <row r="32" spans="1:12">
      <c r="A32" s="60"/>
      <c r="B32" s="61" t="s">
        <v>73</v>
      </c>
    </row>
    <row r="33" spans="1:13">
      <c r="A33" s="60" t="s">
        <v>74</v>
      </c>
      <c r="B33" t="s">
        <v>295</v>
      </c>
      <c r="J33" s="55"/>
    </row>
    <row r="34" spans="1:13">
      <c r="A34" s="60" t="s">
        <v>76</v>
      </c>
      <c r="B34" t="s">
        <v>296</v>
      </c>
    </row>
    <row r="35" spans="1:13">
      <c r="A35" s="60" t="s">
        <v>78</v>
      </c>
      <c r="B35" t="s">
        <v>81</v>
      </c>
    </row>
    <row r="36" spans="1:13">
      <c r="A36" s="60" t="s">
        <v>80</v>
      </c>
      <c r="B36" t="s">
        <v>83</v>
      </c>
      <c r="J36" s="55"/>
    </row>
    <row r="37" spans="1:13">
      <c r="A37" s="60" t="s">
        <v>82</v>
      </c>
      <c r="B37" t="s">
        <v>297</v>
      </c>
    </row>
    <row r="38" spans="1:13">
      <c r="A38" s="60" t="s">
        <v>298</v>
      </c>
      <c r="B38" t="s">
        <v>247</v>
      </c>
    </row>
    <row r="39" spans="1:13">
      <c r="A39" s="60" t="s">
        <v>84</v>
      </c>
      <c r="B39" t="s">
        <v>85</v>
      </c>
    </row>
    <row r="40" spans="1:13">
      <c r="A40" s="60"/>
      <c r="L40" s="131"/>
      <c r="M40" s="131"/>
    </row>
    <row r="41" spans="1:13">
      <c r="A41" s="60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>
      <c r="A42" s="60"/>
      <c r="J42" s="19" t="s">
        <v>86</v>
      </c>
    </row>
    <row r="43" spans="1:13">
      <c r="A43" s="60"/>
      <c r="J43" s="63" t="s">
        <v>87</v>
      </c>
    </row>
    <row r="44" spans="1:13" ht="15" thickBot="1">
      <c r="A44" s="60"/>
      <c r="J44" s="63"/>
    </row>
    <row r="45" spans="1:13" ht="15" thickBot="1">
      <c r="A45" s="132" t="s">
        <v>88</v>
      </c>
      <c r="B45" s="133"/>
      <c r="C45" s="133"/>
      <c r="D45" s="133"/>
      <c r="E45" s="133"/>
      <c r="F45" s="133"/>
      <c r="G45" s="133"/>
      <c r="H45" s="133"/>
      <c r="I45" s="133"/>
      <c r="J45" s="134"/>
    </row>
    <row r="46" spans="1:13">
      <c r="A46" s="230" t="s">
        <v>1</v>
      </c>
      <c r="B46" s="233" t="s">
        <v>89</v>
      </c>
      <c r="C46" s="233"/>
      <c r="D46" s="233"/>
      <c r="E46" s="234" t="s">
        <v>90</v>
      </c>
      <c r="F46" s="234"/>
      <c r="G46" s="234"/>
      <c r="H46" s="234"/>
      <c r="I46" s="234"/>
      <c r="J46" s="235"/>
    </row>
    <row r="47" spans="1:13">
      <c r="A47" s="231"/>
      <c r="B47" s="236" t="s">
        <v>91</v>
      </c>
      <c r="C47" s="236"/>
      <c r="D47" s="238" t="s">
        <v>92</v>
      </c>
      <c r="E47" s="240" t="s">
        <v>93</v>
      </c>
      <c r="F47" s="240"/>
      <c r="G47" s="240"/>
      <c r="H47" s="240"/>
      <c r="I47" s="240"/>
      <c r="J47" s="241"/>
    </row>
    <row r="48" spans="1:13">
      <c r="A48" s="231"/>
      <c r="B48" s="236"/>
      <c r="C48" s="236"/>
      <c r="D48" s="238"/>
      <c r="E48" s="240" t="s">
        <v>179</v>
      </c>
      <c r="F48" s="240"/>
      <c r="G48" s="240"/>
      <c r="H48" s="240" t="s">
        <v>96</v>
      </c>
      <c r="I48" s="240"/>
      <c r="J48" s="241"/>
    </row>
    <row r="49" spans="1:12" ht="15" thickBot="1">
      <c r="A49" s="232"/>
      <c r="B49" s="237"/>
      <c r="C49" s="237"/>
      <c r="D49" s="239"/>
      <c r="E49" s="242"/>
      <c r="F49" s="242"/>
      <c r="G49" s="242"/>
      <c r="H49" s="242"/>
      <c r="I49" s="242"/>
      <c r="J49" s="243"/>
    </row>
    <row r="50" spans="1:12" s="135" customFormat="1" ht="18" customHeight="1" thickBot="1">
      <c r="A50" s="300" t="s">
        <v>299</v>
      </c>
      <c r="B50" s="301"/>
      <c r="C50" s="301"/>
      <c r="D50" s="301"/>
      <c r="E50" s="301"/>
      <c r="F50" s="301"/>
      <c r="G50" s="301"/>
      <c r="H50" s="301"/>
      <c r="I50" s="301"/>
      <c r="J50" s="302"/>
    </row>
    <row r="51" spans="1:12">
      <c r="A51" s="136">
        <v>1</v>
      </c>
      <c r="B51" s="306" t="s">
        <v>300</v>
      </c>
      <c r="C51" s="306"/>
      <c r="D51" s="138" t="s">
        <v>212</v>
      </c>
      <c r="E51" s="306" t="s">
        <v>301</v>
      </c>
      <c r="F51" s="306"/>
      <c r="G51" s="306"/>
      <c r="H51" s="306" t="s">
        <v>302</v>
      </c>
      <c r="I51" s="306"/>
      <c r="J51" s="307"/>
      <c r="K51" s="62"/>
      <c r="L51" s="62"/>
    </row>
    <row r="52" spans="1:12">
      <c r="A52" s="71"/>
      <c r="B52" s="261" t="s">
        <v>303</v>
      </c>
      <c r="C52" s="261"/>
      <c r="D52" s="75"/>
      <c r="E52" s="212" t="s">
        <v>229</v>
      </c>
      <c r="F52" s="212"/>
      <c r="G52" s="212"/>
      <c r="H52" s="212" t="s">
        <v>101</v>
      </c>
      <c r="I52" s="212"/>
      <c r="J52" s="276"/>
    </row>
    <row r="53" spans="1:12">
      <c r="A53" s="71"/>
      <c r="B53" s="261"/>
      <c r="C53" s="261"/>
      <c r="D53" s="75"/>
      <c r="E53" s="215" t="s">
        <v>304</v>
      </c>
      <c r="F53" s="215"/>
      <c r="G53" s="215"/>
      <c r="H53" s="215" t="s">
        <v>305</v>
      </c>
      <c r="I53" s="215"/>
      <c r="J53" s="283"/>
    </row>
    <row r="54" spans="1:12">
      <c r="A54" s="71"/>
      <c r="B54" s="261"/>
      <c r="C54" s="261"/>
      <c r="D54" s="75"/>
      <c r="E54" s="215" t="s">
        <v>306</v>
      </c>
      <c r="F54" s="215"/>
      <c r="G54" s="215"/>
      <c r="H54" s="215" t="s">
        <v>307</v>
      </c>
      <c r="I54" s="215"/>
      <c r="J54" s="283"/>
      <c r="K54" s="62"/>
      <c r="L54" s="62"/>
    </row>
    <row r="55" spans="1:12">
      <c r="A55" s="139">
        <v>2</v>
      </c>
      <c r="B55" s="308" t="s">
        <v>300</v>
      </c>
      <c r="C55" s="308"/>
      <c r="D55" s="141" t="str">
        <f>D51</f>
        <v>VBW</v>
      </c>
      <c r="E55" s="308" t="s">
        <v>301</v>
      </c>
      <c r="F55" s="308"/>
      <c r="G55" s="308"/>
      <c r="H55" s="308" t="s">
        <v>302</v>
      </c>
      <c r="I55" s="308"/>
      <c r="J55" s="309"/>
    </row>
    <row r="56" spans="1:12">
      <c r="A56" s="71"/>
      <c r="B56" s="261" t="s">
        <v>308</v>
      </c>
      <c r="C56" s="261"/>
      <c r="D56" s="75"/>
      <c r="E56" s="212" t="s">
        <v>229</v>
      </c>
      <c r="F56" s="212"/>
      <c r="G56" s="212"/>
      <c r="H56" s="212" t="s">
        <v>101</v>
      </c>
      <c r="I56" s="212"/>
      <c r="J56" s="276"/>
    </row>
    <row r="57" spans="1:12">
      <c r="A57" s="71"/>
      <c r="B57" s="261"/>
      <c r="C57" s="261"/>
      <c r="D57" s="75"/>
      <c r="E57" s="215" t="s">
        <v>304</v>
      </c>
      <c r="F57" s="215"/>
      <c r="G57" s="215"/>
      <c r="H57" s="215" t="s">
        <v>305</v>
      </c>
      <c r="I57" s="215"/>
      <c r="J57" s="283"/>
      <c r="K57" s="62"/>
      <c r="L57" s="62"/>
    </row>
    <row r="58" spans="1:12">
      <c r="A58" s="71"/>
      <c r="B58" s="261"/>
      <c r="C58" s="261"/>
      <c r="D58" s="75"/>
      <c r="E58" s="215" t="s">
        <v>306</v>
      </c>
      <c r="F58" s="215"/>
      <c r="G58" s="215"/>
      <c r="H58" s="215" t="s">
        <v>307</v>
      </c>
      <c r="I58" s="215"/>
      <c r="J58" s="283"/>
    </row>
    <row r="59" spans="1:12">
      <c r="A59" s="139">
        <v>3</v>
      </c>
      <c r="B59" s="308" t="s">
        <v>309</v>
      </c>
      <c r="C59" s="308"/>
      <c r="D59" s="141" t="str">
        <f>D55</f>
        <v>VBW</v>
      </c>
      <c r="E59" s="308" t="s">
        <v>302</v>
      </c>
      <c r="F59" s="308"/>
      <c r="G59" s="308"/>
      <c r="H59" s="310" t="s">
        <v>183</v>
      </c>
      <c r="I59" s="310"/>
      <c r="J59" s="311"/>
    </row>
    <row r="60" spans="1:12">
      <c r="A60" s="71"/>
      <c r="B60" s="261"/>
      <c r="C60" s="261"/>
      <c r="D60" s="75"/>
      <c r="E60" s="212" t="s">
        <v>101</v>
      </c>
      <c r="F60" s="212"/>
      <c r="G60" s="212"/>
      <c r="H60" s="216" t="s">
        <v>183</v>
      </c>
      <c r="I60" s="216"/>
      <c r="J60" s="217"/>
      <c r="K60" s="62"/>
      <c r="L60" s="62"/>
    </row>
    <row r="61" spans="1:12" s="135" customFormat="1">
      <c r="A61" s="71"/>
      <c r="B61" s="261"/>
      <c r="C61" s="261"/>
      <c r="D61" s="75"/>
      <c r="E61" s="215" t="s">
        <v>310</v>
      </c>
      <c r="F61" s="215"/>
      <c r="G61" s="215"/>
      <c r="H61" s="216" t="s">
        <v>183</v>
      </c>
      <c r="I61" s="216"/>
      <c r="J61" s="217"/>
      <c r="L61" s="142"/>
    </row>
    <row r="62" spans="1:12">
      <c r="A62" s="139">
        <v>4</v>
      </c>
      <c r="B62" s="308" t="s">
        <v>309</v>
      </c>
      <c r="C62" s="308"/>
      <c r="D62" s="141" t="str">
        <f>D51</f>
        <v>VBW</v>
      </c>
      <c r="E62" s="308" t="s">
        <v>302</v>
      </c>
      <c r="F62" s="308"/>
      <c r="G62" s="308"/>
      <c r="H62" s="310" t="s">
        <v>183</v>
      </c>
      <c r="I62" s="310"/>
      <c r="J62" s="311"/>
    </row>
    <row r="63" spans="1:12">
      <c r="A63" s="71"/>
      <c r="B63" s="261"/>
      <c r="C63" s="261"/>
      <c r="D63" s="75"/>
      <c r="E63" s="212" t="s">
        <v>101</v>
      </c>
      <c r="F63" s="212"/>
      <c r="G63" s="212"/>
      <c r="H63" s="216" t="s">
        <v>183</v>
      </c>
      <c r="I63" s="216"/>
      <c r="J63" s="217"/>
      <c r="K63" s="62"/>
    </row>
    <row r="64" spans="1:12" ht="15" thickBot="1">
      <c r="A64" s="71"/>
      <c r="B64" s="261"/>
      <c r="C64" s="261"/>
      <c r="D64" s="75"/>
      <c r="E64" s="215" t="s">
        <v>310</v>
      </c>
      <c r="F64" s="215"/>
      <c r="G64" s="215"/>
      <c r="H64" s="216" t="s">
        <v>183</v>
      </c>
      <c r="I64" s="216"/>
      <c r="J64" s="217"/>
    </row>
    <row r="65" spans="1:10" ht="15" thickBot="1">
      <c r="A65" s="300" t="s">
        <v>278</v>
      </c>
      <c r="B65" s="301"/>
      <c r="C65" s="301"/>
      <c r="D65" s="301"/>
      <c r="E65" s="301"/>
      <c r="F65" s="301"/>
      <c r="G65" s="301"/>
      <c r="H65" s="301"/>
      <c r="I65" s="301"/>
      <c r="J65" s="302"/>
    </row>
    <row r="66" spans="1:10">
      <c r="A66" s="136">
        <v>7</v>
      </c>
      <c r="B66" s="306" t="s">
        <v>311</v>
      </c>
      <c r="C66" s="306"/>
      <c r="D66" s="137" t="s">
        <v>212</v>
      </c>
      <c r="E66" s="306" t="s">
        <v>301</v>
      </c>
      <c r="F66" s="306"/>
      <c r="G66" s="306"/>
      <c r="H66" s="306" t="s">
        <v>301</v>
      </c>
      <c r="I66" s="306"/>
      <c r="J66" s="307"/>
    </row>
    <row r="67" spans="1:10">
      <c r="A67" s="71"/>
      <c r="B67" s="261" t="s">
        <v>312</v>
      </c>
      <c r="C67" s="261"/>
      <c r="D67" s="73"/>
      <c r="E67" s="212" t="s">
        <v>229</v>
      </c>
      <c r="F67" s="212"/>
      <c r="G67" s="212"/>
      <c r="H67" s="212" t="s">
        <v>229</v>
      </c>
      <c r="I67" s="212"/>
      <c r="J67" s="276"/>
    </row>
    <row r="68" spans="1:10">
      <c r="A68" s="71"/>
      <c r="B68" s="261"/>
      <c r="C68" s="261"/>
      <c r="D68" s="72"/>
      <c r="E68" s="215" t="s">
        <v>313</v>
      </c>
      <c r="F68" s="215"/>
      <c r="G68" s="215"/>
      <c r="H68" s="215" t="s">
        <v>313</v>
      </c>
      <c r="I68" s="215"/>
      <c r="J68" s="283"/>
    </row>
    <row r="69" spans="1:10">
      <c r="A69" s="71"/>
      <c r="B69" s="261"/>
      <c r="C69" s="261"/>
      <c r="D69" s="72"/>
      <c r="E69" s="215" t="s">
        <v>314</v>
      </c>
      <c r="F69" s="215"/>
      <c r="G69" s="215"/>
      <c r="H69" s="215" t="s">
        <v>314</v>
      </c>
      <c r="I69" s="215"/>
      <c r="J69" s="283"/>
    </row>
    <row r="70" spans="1:10">
      <c r="A70" s="139">
        <v>8</v>
      </c>
      <c r="B70" s="308" t="s">
        <v>315</v>
      </c>
      <c r="C70" s="308"/>
      <c r="D70" s="140" t="str">
        <f>D66</f>
        <v>VBW</v>
      </c>
      <c r="E70" s="308" t="s">
        <v>316</v>
      </c>
      <c r="F70" s="308"/>
      <c r="G70" s="308"/>
      <c r="H70" s="308" t="s">
        <v>316</v>
      </c>
      <c r="I70" s="308"/>
      <c r="J70" s="309"/>
    </row>
    <row r="71" spans="1:10" s="135" customFormat="1">
      <c r="A71" s="71"/>
      <c r="B71" s="261" t="s">
        <v>317</v>
      </c>
      <c r="C71" s="261"/>
      <c r="D71" s="73"/>
      <c r="E71" s="212" t="s">
        <v>101</v>
      </c>
      <c r="F71" s="212"/>
      <c r="G71" s="212"/>
      <c r="H71" s="212" t="s">
        <v>101</v>
      </c>
      <c r="I71" s="212"/>
      <c r="J71" s="276"/>
    </row>
    <row r="72" spans="1:10">
      <c r="A72" s="71"/>
      <c r="B72" s="261"/>
      <c r="C72" s="261"/>
      <c r="D72" s="72"/>
      <c r="E72" s="215" t="s">
        <v>305</v>
      </c>
      <c r="F72" s="215"/>
      <c r="G72" s="215"/>
      <c r="H72" s="215" t="s">
        <v>305</v>
      </c>
      <c r="I72" s="215"/>
      <c r="J72" s="283"/>
    </row>
    <row r="73" spans="1:10">
      <c r="A73" s="71"/>
      <c r="B73" s="261"/>
      <c r="C73" s="261"/>
      <c r="D73" s="72"/>
      <c r="E73" s="308" t="s">
        <v>301</v>
      </c>
      <c r="F73" s="308"/>
      <c r="G73" s="308"/>
      <c r="H73" s="308" t="s">
        <v>301</v>
      </c>
      <c r="I73" s="308"/>
      <c r="J73" s="309"/>
    </row>
    <row r="74" spans="1:10">
      <c r="A74" s="71"/>
      <c r="B74" s="261"/>
      <c r="C74" s="261"/>
      <c r="D74" s="72"/>
      <c r="E74" s="212" t="s">
        <v>128</v>
      </c>
      <c r="F74" s="212"/>
      <c r="G74" s="212"/>
      <c r="H74" s="212" t="s">
        <v>128</v>
      </c>
      <c r="I74" s="212"/>
      <c r="J74" s="276"/>
    </row>
    <row r="75" spans="1:10">
      <c r="A75" s="71"/>
      <c r="B75" s="261"/>
      <c r="C75" s="261"/>
      <c r="D75" s="72"/>
      <c r="E75" s="215" t="s">
        <v>318</v>
      </c>
      <c r="F75" s="215"/>
      <c r="G75" s="215"/>
      <c r="H75" s="215" t="s">
        <v>318</v>
      </c>
      <c r="I75" s="215"/>
      <c r="J75" s="283"/>
    </row>
    <row r="76" spans="1:10">
      <c r="A76" s="139">
        <v>9</v>
      </c>
      <c r="B76" s="308" t="s">
        <v>319</v>
      </c>
      <c r="C76" s="308"/>
      <c r="D76" s="140" t="str">
        <f>D70</f>
        <v>VBW</v>
      </c>
      <c r="E76" s="308" t="s">
        <v>316</v>
      </c>
      <c r="F76" s="308"/>
      <c r="G76" s="308"/>
      <c r="H76" s="308" t="s">
        <v>316</v>
      </c>
      <c r="I76" s="308"/>
      <c r="J76" s="309"/>
    </row>
    <row r="77" spans="1:10">
      <c r="A77" s="71"/>
      <c r="B77" s="261" t="s">
        <v>320</v>
      </c>
      <c r="C77" s="261"/>
      <c r="D77" s="75"/>
      <c r="E77" s="212" t="s">
        <v>187</v>
      </c>
      <c r="F77" s="212"/>
      <c r="G77" s="212"/>
      <c r="H77" s="212" t="s">
        <v>101</v>
      </c>
      <c r="I77" s="212"/>
      <c r="J77" s="276"/>
    </row>
    <row r="78" spans="1:10" ht="15" thickBot="1">
      <c r="A78" s="71"/>
      <c r="B78" s="72"/>
      <c r="C78" s="72"/>
      <c r="D78" s="72"/>
      <c r="E78" s="215" t="s">
        <v>321</v>
      </c>
      <c r="F78" s="215"/>
      <c r="G78" s="215"/>
      <c r="H78" s="215" t="s">
        <v>321</v>
      </c>
      <c r="I78" s="215"/>
      <c r="J78" s="283"/>
    </row>
    <row r="79" spans="1:10" ht="15" thickBot="1">
      <c r="A79" s="300" t="s">
        <v>287</v>
      </c>
      <c r="B79" s="301"/>
      <c r="C79" s="301"/>
      <c r="D79" s="301"/>
      <c r="E79" s="301"/>
      <c r="F79" s="301"/>
      <c r="G79" s="301"/>
      <c r="H79" s="301"/>
      <c r="I79" s="301"/>
      <c r="J79" s="302"/>
    </row>
    <row r="80" spans="1:10">
      <c r="A80" s="136">
        <v>10</v>
      </c>
      <c r="B80" s="306" t="s">
        <v>322</v>
      </c>
      <c r="C80" s="306"/>
      <c r="D80" s="143" t="s">
        <v>323</v>
      </c>
      <c r="E80" s="306" t="s">
        <v>324</v>
      </c>
      <c r="F80" s="306"/>
      <c r="G80" s="306"/>
      <c r="H80" s="306" t="s">
        <v>324</v>
      </c>
      <c r="I80" s="306"/>
      <c r="J80" s="307"/>
    </row>
    <row r="81" spans="1:10">
      <c r="A81" s="71"/>
      <c r="B81" s="261" t="s">
        <v>325</v>
      </c>
      <c r="C81" s="261"/>
      <c r="D81" s="73"/>
      <c r="E81" s="212" t="s">
        <v>229</v>
      </c>
      <c r="F81" s="212"/>
      <c r="G81" s="212"/>
      <c r="H81" s="212" t="s">
        <v>229</v>
      </c>
      <c r="I81" s="212"/>
      <c r="J81" s="276"/>
    </row>
    <row r="82" spans="1:10" ht="15" thickBot="1">
      <c r="A82" s="71"/>
      <c r="B82" s="72"/>
      <c r="C82" s="72"/>
      <c r="D82" s="72"/>
      <c r="E82" s="215" t="s">
        <v>326</v>
      </c>
      <c r="F82" s="215"/>
      <c r="G82" s="215"/>
      <c r="H82" s="215" t="s">
        <v>326</v>
      </c>
      <c r="I82" s="215"/>
      <c r="J82" s="283"/>
    </row>
    <row r="83" spans="1:10" ht="15" thickBot="1">
      <c r="A83" s="300" t="s">
        <v>327</v>
      </c>
      <c r="B83" s="301"/>
      <c r="C83" s="301"/>
      <c r="D83" s="301"/>
      <c r="E83" s="301"/>
      <c r="F83" s="301"/>
      <c r="G83" s="301"/>
      <c r="H83" s="301"/>
      <c r="I83" s="301"/>
      <c r="J83" s="302"/>
    </row>
    <row r="84" spans="1:10" ht="12.75" customHeight="1">
      <c r="A84" s="144">
        <v>11</v>
      </c>
      <c r="B84" s="303" t="s">
        <v>328</v>
      </c>
      <c r="C84" s="303"/>
      <c r="D84" s="143" t="s">
        <v>329</v>
      </c>
      <c r="E84" s="304" t="s">
        <v>330</v>
      </c>
      <c r="F84" s="304"/>
      <c r="G84" s="304"/>
      <c r="H84" s="304" t="s">
        <v>330</v>
      </c>
      <c r="I84" s="304"/>
      <c r="J84" s="305"/>
    </row>
    <row r="85" spans="1:10">
      <c r="A85" s="145"/>
      <c r="B85" s="146" t="s">
        <v>331</v>
      </c>
      <c r="C85" s="146"/>
      <c r="D85" s="73"/>
      <c r="E85" s="212" t="s">
        <v>229</v>
      </c>
      <c r="F85" s="212"/>
      <c r="G85" s="212"/>
      <c r="H85" s="212" t="s">
        <v>229</v>
      </c>
      <c r="I85" s="212"/>
      <c r="J85" s="276"/>
    </row>
    <row r="86" spans="1:10" ht="15" thickBot="1">
      <c r="A86" s="79"/>
      <c r="B86" s="203"/>
      <c r="C86" s="203"/>
      <c r="D86" s="147"/>
      <c r="E86" s="204" t="s">
        <v>332</v>
      </c>
      <c r="F86" s="204"/>
      <c r="G86" s="204"/>
      <c r="H86" s="204" t="s">
        <v>332</v>
      </c>
      <c r="I86" s="204"/>
      <c r="J86" s="278"/>
    </row>
    <row r="87" spans="1:10">
      <c r="A87" s="148"/>
      <c r="B87" s="298"/>
      <c r="C87" s="298"/>
      <c r="D87" s="149"/>
      <c r="E87" s="299"/>
      <c r="F87" s="299"/>
      <c r="G87" s="299"/>
    </row>
  </sheetData>
  <mergeCells count="124">
    <mergeCell ref="A13:J13"/>
    <mergeCell ref="B10:B12"/>
    <mergeCell ref="C10:C12"/>
    <mergeCell ref="D10:D11"/>
    <mergeCell ref="K1:L1"/>
    <mergeCell ref="A9:A12"/>
    <mergeCell ref="B9:E9"/>
    <mergeCell ref="F9:F12"/>
    <mergeCell ref="J9:J11"/>
    <mergeCell ref="K9:K11"/>
    <mergeCell ref="L9:L11"/>
    <mergeCell ref="E47:J47"/>
    <mergeCell ref="E48:G49"/>
    <mergeCell ref="H48:J49"/>
    <mergeCell ref="A50:J50"/>
    <mergeCell ref="B51:C51"/>
    <mergeCell ref="E51:G51"/>
    <mergeCell ref="H51:J51"/>
    <mergeCell ref="A18:J18"/>
    <mergeCell ref="A24:J24"/>
    <mergeCell ref="A26:J26"/>
    <mergeCell ref="A46:A49"/>
    <mergeCell ref="B46:D46"/>
    <mergeCell ref="E46:J46"/>
    <mergeCell ref="B47:C49"/>
    <mergeCell ref="D47:D49"/>
    <mergeCell ref="B54:C54"/>
    <mergeCell ref="E54:G54"/>
    <mergeCell ref="H54:J54"/>
    <mergeCell ref="B55:C55"/>
    <mergeCell ref="E55:G55"/>
    <mergeCell ref="H55:J55"/>
    <mergeCell ref="B52:C52"/>
    <mergeCell ref="E52:G52"/>
    <mergeCell ref="H52:J52"/>
    <mergeCell ref="B53:C53"/>
    <mergeCell ref="E53:G53"/>
    <mergeCell ref="H53:J53"/>
    <mergeCell ref="B58:C58"/>
    <mergeCell ref="E58:G58"/>
    <mergeCell ref="H58:J58"/>
    <mergeCell ref="B59:C59"/>
    <mergeCell ref="E59:G59"/>
    <mergeCell ref="H59:J59"/>
    <mergeCell ref="B56:C56"/>
    <mergeCell ref="E56:G56"/>
    <mergeCell ref="H56:J56"/>
    <mergeCell ref="B57:C57"/>
    <mergeCell ref="E57:G57"/>
    <mergeCell ref="H57:J57"/>
    <mergeCell ref="B62:C62"/>
    <mergeCell ref="E62:G62"/>
    <mergeCell ref="H62:J62"/>
    <mergeCell ref="B63:C63"/>
    <mergeCell ref="E63:G63"/>
    <mergeCell ref="H63:J63"/>
    <mergeCell ref="B60:C60"/>
    <mergeCell ref="E60:G60"/>
    <mergeCell ref="H60:J60"/>
    <mergeCell ref="B61:C61"/>
    <mergeCell ref="E61:G61"/>
    <mergeCell ref="H61:J61"/>
    <mergeCell ref="B67:C67"/>
    <mergeCell ref="E67:G67"/>
    <mergeCell ref="H67:J67"/>
    <mergeCell ref="B68:C68"/>
    <mergeCell ref="E68:G68"/>
    <mergeCell ref="H68:J68"/>
    <mergeCell ref="B64:C64"/>
    <mergeCell ref="E64:G64"/>
    <mergeCell ref="H64:J64"/>
    <mergeCell ref="A65:J65"/>
    <mergeCell ref="B66:C66"/>
    <mergeCell ref="E66:G66"/>
    <mergeCell ref="H66:J66"/>
    <mergeCell ref="B71:C71"/>
    <mergeCell ref="E71:G71"/>
    <mergeCell ref="H71:J71"/>
    <mergeCell ref="B72:C72"/>
    <mergeCell ref="E72:G72"/>
    <mergeCell ref="H72:J72"/>
    <mergeCell ref="B69:C69"/>
    <mergeCell ref="E69:G69"/>
    <mergeCell ref="H69:J69"/>
    <mergeCell ref="B70:C70"/>
    <mergeCell ref="E70:G70"/>
    <mergeCell ref="H70:J70"/>
    <mergeCell ref="B75:C75"/>
    <mergeCell ref="E75:G75"/>
    <mergeCell ref="H75:J75"/>
    <mergeCell ref="B76:C76"/>
    <mergeCell ref="E76:G76"/>
    <mergeCell ref="H76:J76"/>
    <mergeCell ref="B73:C73"/>
    <mergeCell ref="E73:G73"/>
    <mergeCell ref="H73:J73"/>
    <mergeCell ref="B74:C74"/>
    <mergeCell ref="E74:G74"/>
    <mergeCell ref="H74:J74"/>
    <mergeCell ref="B80:C80"/>
    <mergeCell ref="E80:G80"/>
    <mergeCell ref="H80:J80"/>
    <mergeCell ref="B81:C81"/>
    <mergeCell ref="E81:G81"/>
    <mergeCell ref="H81:J81"/>
    <mergeCell ref="B77:C77"/>
    <mergeCell ref="E77:G77"/>
    <mergeCell ref="H77:J77"/>
    <mergeCell ref="E78:G78"/>
    <mergeCell ref="H78:J78"/>
    <mergeCell ref="A79:J79"/>
    <mergeCell ref="E85:G85"/>
    <mergeCell ref="H85:J85"/>
    <mergeCell ref="B86:C86"/>
    <mergeCell ref="E86:G86"/>
    <mergeCell ref="H86:J86"/>
    <mergeCell ref="B87:C87"/>
    <mergeCell ref="E87:G87"/>
    <mergeCell ref="E82:G82"/>
    <mergeCell ref="H82:J82"/>
    <mergeCell ref="A83:J83"/>
    <mergeCell ref="B84:C84"/>
    <mergeCell ref="E84:G84"/>
    <mergeCell ref="H84:J84"/>
  </mergeCells>
  <pageMargins left="0.7" right="0.7" top="0.75" bottom="0.75" header="0.3" footer="0.3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533E-3545-4407-9F16-48317B9EF350}">
  <sheetPr>
    <pageSetUpPr fitToPage="1"/>
  </sheetPr>
  <dimension ref="A1:L71"/>
  <sheetViews>
    <sheetView workbookViewId="0">
      <selection activeCell="K1" sqref="K1:L1"/>
    </sheetView>
  </sheetViews>
  <sheetFormatPr defaultColWidth="8.6640625" defaultRowHeight="14.4"/>
  <cols>
    <col min="1" max="1" width="4.44140625" style="14" customWidth="1"/>
    <col min="2" max="2" width="12.109375" customWidth="1"/>
    <col min="3" max="3" width="25.33203125" customWidth="1"/>
    <col min="4" max="4" width="14.6640625" customWidth="1"/>
    <col min="5" max="5" width="18.33203125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1.88671875" customWidth="1"/>
    <col min="12" max="12" width="39.44140625" customWidth="1"/>
    <col min="13" max="13" width="2.88671875" customWidth="1"/>
  </cols>
  <sheetData>
    <row r="1" spans="1:12" ht="30" customHeight="1">
      <c r="A1" s="5" t="s">
        <v>0</v>
      </c>
      <c r="B1" s="6"/>
      <c r="C1" s="6"/>
      <c r="K1" s="250"/>
      <c r="L1" s="250"/>
    </row>
    <row r="2" spans="1:12" ht="15.6">
      <c r="A2" s="9" t="s">
        <v>607</v>
      </c>
      <c r="B2" s="10"/>
      <c r="L2" s="11" t="s">
        <v>333</v>
      </c>
    </row>
    <row r="3" spans="1:12" ht="15.6">
      <c r="A3" s="12" t="s">
        <v>334</v>
      </c>
      <c r="B3" s="13"/>
    </row>
    <row r="4" spans="1:12" ht="15.6">
      <c r="A4" s="12" t="s">
        <v>335</v>
      </c>
      <c r="B4" s="13"/>
    </row>
    <row r="5" spans="1:12" ht="15.6">
      <c r="A5" s="12"/>
      <c r="B5" s="13"/>
    </row>
    <row r="6" spans="1:12" ht="7.5" customHeight="1" thickBot="1"/>
    <row r="7" spans="1:12" ht="12.75" customHeight="1">
      <c r="A7" s="251" t="s">
        <v>1</v>
      </c>
      <c r="B7" s="254" t="s">
        <v>6</v>
      </c>
      <c r="C7" s="254"/>
      <c r="D7" s="254"/>
      <c r="E7" s="254"/>
      <c r="F7" s="255" t="s">
        <v>7</v>
      </c>
      <c r="G7" s="15"/>
      <c r="H7" s="15" t="s">
        <v>8</v>
      </c>
      <c r="I7" s="15"/>
      <c r="J7" s="254" t="s">
        <v>9</v>
      </c>
      <c r="K7" s="254" t="s">
        <v>606</v>
      </c>
      <c r="L7" s="259" t="s">
        <v>10</v>
      </c>
    </row>
    <row r="8" spans="1:12" ht="12.75" customHeight="1">
      <c r="A8" s="252"/>
      <c r="B8" s="246" t="s">
        <v>11</v>
      </c>
      <c r="C8" s="248" t="s">
        <v>12</v>
      </c>
      <c r="D8" s="246" t="s">
        <v>13</v>
      </c>
      <c r="E8" s="16" t="s">
        <v>14</v>
      </c>
      <c r="F8" s="256"/>
      <c r="G8" s="18" t="s">
        <v>8</v>
      </c>
      <c r="H8" s="17" t="s">
        <v>15</v>
      </c>
      <c r="I8" s="17" t="s">
        <v>8</v>
      </c>
      <c r="J8" s="258"/>
      <c r="K8" s="258"/>
      <c r="L8" s="260"/>
    </row>
    <row r="9" spans="1:12" ht="22.8">
      <c r="A9" s="252"/>
      <c r="B9" s="246"/>
      <c r="C9" s="248"/>
      <c r="D9" s="246"/>
      <c r="E9" s="16" t="s">
        <v>16</v>
      </c>
      <c r="F9" s="256"/>
      <c r="G9" s="18" t="s">
        <v>17</v>
      </c>
      <c r="H9" s="17" t="s">
        <v>18</v>
      </c>
      <c r="I9" s="17" t="s">
        <v>19</v>
      </c>
      <c r="J9" s="258"/>
      <c r="K9" s="258"/>
      <c r="L9" s="260"/>
    </row>
    <row r="10" spans="1:12" ht="15" thickBot="1">
      <c r="A10" s="253"/>
      <c r="B10" s="247"/>
      <c r="C10" s="249"/>
      <c r="D10" s="20" t="s">
        <v>20</v>
      </c>
      <c r="E10" s="20" t="s">
        <v>21</v>
      </c>
      <c r="F10" s="257"/>
      <c r="G10" s="21" t="s">
        <v>22</v>
      </c>
      <c r="H10" s="21" t="s">
        <v>23</v>
      </c>
      <c r="I10" s="21" t="s">
        <v>24</v>
      </c>
      <c r="J10" s="21" t="s">
        <v>25</v>
      </c>
      <c r="K10" s="21" t="s">
        <v>26</v>
      </c>
      <c r="L10" s="22"/>
    </row>
    <row r="11" spans="1:12" s="115" customFormat="1" ht="15" thickBot="1">
      <c r="A11" s="244" t="s">
        <v>336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3"/>
      <c r="L11" s="24"/>
    </row>
    <row r="12" spans="1:12" s="1" customFormat="1" ht="20.100000000000001" customHeight="1">
      <c r="A12" s="82" t="s">
        <v>337</v>
      </c>
      <c r="B12" s="83" t="s">
        <v>67</v>
      </c>
      <c r="C12" s="84" t="s">
        <v>50</v>
      </c>
      <c r="D12" s="85" t="s">
        <v>166</v>
      </c>
      <c r="E12" s="83" t="s">
        <v>338</v>
      </c>
      <c r="F12" s="83" t="s">
        <v>32</v>
      </c>
      <c r="G12" s="86">
        <v>7</v>
      </c>
      <c r="H12" s="87">
        <v>4</v>
      </c>
      <c r="I12" s="86">
        <v>28</v>
      </c>
      <c r="J12" s="88"/>
      <c r="K12" s="32" t="str">
        <f>IF(J12=0,"",ROUND(I12*J12,2))</f>
        <v/>
      </c>
      <c r="L12" s="150" t="s">
        <v>339</v>
      </c>
    </row>
    <row r="13" spans="1:12" s="1" customFormat="1" ht="20.100000000000001" customHeight="1">
      <c r="A13" s="34" t="s">
        <v>340</v>
      </c>
      <c r="B13" s="35" t="s">
        <v>67</v>
      </c>
      <c r="C13" s="36" t="s">
        <v>50</v>
      </c>
      <c r="D13" s="90" t="s">
        <v>166</v>
      </c>
      <c r="E13" s="35" t="s">
        <v>341</v>
      </c>
      <c r="F13" s="35" t="s">
        <v>32</v>
      </c>
      <c r="G13" s="37">
        <v>2</v>
      </c>
      <c r="H13" s="38">
        <v>4</v>
      </c>
      <c r="I13" s="37">
        <v>8</v>
      </c>
      <c r="J13" s="39"/>
      <c r="K13" s="32" t="str">
        <f>IF(J13=0,"",ROUND(I13*J13,2))</f>
        <v/>
      </c>
      <c r="L13" s="126" t="s">
        <v>339</v>
      </c>
    </row>
    <row r="14" spans="1:12" s="1" customFormat="1" ht="20.100000000000001" customHeight="1">
      <c r="A14" s="34" t="s">
        <v>342</v>
      </c>
      <c r="B14" s="35" t="s">
        <v>67</v>
      </c>
      <c r="C14" s="36" t="s">
        <v>50</v>
      </c>
      <c r="D14" s="90" t="s">
        <v>166</v>
      </c>
      <c r="E14" s="35" t="s">
        <v>343</v>
      </c>
      <c r="F14" s="35" t="s">
        <v>32</v>
      </c>
      <c r="G14" s="37">
        <v>1</v>
      </c>
      <c r="H14" s="38">
        <v>4</v>
      </c>
      <c r="I14" s="37">
        <v>4</v>
      </c>
      <c r="J14" s="39"/>
      <c r="K14" s="32" t="str">
        <f>IF(J14=0,"",ROUND(I14*J14,2))</f>
        <v/>
      </c>
      <c r="L14" s="126" t="s">
        <v>339</v>
      </c>
    </row>
    <row r="15" spans="1:12" s="1" customFormat="1" ht="20.100000000000001" customHeight="1">
      <c r="A15" s="34" t="s">
        <v>344</v>
      </c>
      <c r="B15" s="35" t="s">
        <v>67</v>
      </c>
      <c r="C15" s="36" t="s">
        <v>50</v>
      </c>
      <c r="D15" s="90" t="s">
        <v>166</v>
      </c>
      <c r="E15" s="35" t="s">
        <v>345</v>
      </c>
      <c r="F15" s="35" t="s">
        <v>32</v>
      </c>
      <c r="G15" s="37">
        <v>1</v>
      </c>
      <c r="H15" s="38">
        <v>4</v>
      </c>
      <c r="I15" s="37">
        <v>4</v>
      </c>
      <c r="J15" s="39"/>
      <c r="K15" s="32" t="str">
        <f t="shared" ref="K15:K19" si="0">IF(J15=0,"",ROUND(I15*J15,2))</f>
        <v/>
      </c>
      <c r="L15" s="126" t="s">
        <v>339</v>
      </c>
    </row>
    <row r="16" spans="1:12" s="1" customFormat="1" ht="26.4">
      <c r="A16" s="34" t="s">
        <v>346</v>
      </c>
      <c r="B16" s="35" t="s">
        <v>29</v>
      </c>
      <c r="C16" s="36" t="s">
        <v>62</v>
      </c>
      <c r="D16" s="35">
        <v>8</v>
      </c>
      <c r="E16" s="35" t="s">
        <v>271</v>
      </c>
      <c r="F16" s="35" t="s">
        <v>32</v>
      </c>
      <c r="G16" s="37">
        <v>1</v>
      </c>
      <c r="H16" s="38">
        <v>4</v>
      </c>
      <c r="I16" s="37">
        <v>4</v>
      </c>
      <c r="J16" s="39"/>
      <c r="K16" s="32" t="str">
        <f t="shared" si="0"/>
        <v/>
      </c>
      <c r="L16" s="126"/>
    </row>
    <row r="17" spans="1:12" s="1" customFormat="1" ht="26.4">
      <c r="A17" s="34" t="s">
        <v>347</v>
      </c>
      <c r="B17" s="35" t="s">
        <v>29</v>
      </c>
      <c r="C17" s="36" t="s">
        <v>62</v>
      </c>
      <c r="D17" s="35">
        <v>8</v>
      </c>
      <c r="E17" s="35" t="s">
        <v>273</v>
      </c>
      <c r="F17" s="35" t="s">
        <v>32</v>
      </c>
      <c r="G17" s="37">
        <v>1</v>
      </c>
      <c r="H17" s="38">
        <v>4</v>
      </c>
      <c r="I17" s="37">
        <v>4</v>
      </c>
      <c r="J17" s="39"/>
      <c r="K17" s="32" t="str">
        <f t="shared" si="0"/>
        <v/>
      </c>
      <c r="L17" s="126"/>
    </row>
    <row r="18" spans="1:12" s="1" customFormat="1" ht="20.100000000000001" customHeight="1">
      <c r="A18" s="34" t="s">
        <v>348</v>
      </c>
      <c r="B18" s="35" t="s">
        <v>29</v>
      </c>
      <c r="C18" s="36" t="s">
        <v>50</v>
      </c>
      <c r="D18" s="35">
        <v>6</v>
      </c>
      <c r="E18" s="35" t="s">
        <v>31</v>
      </c>
      <c r="F18" s="35" t="s">
        <v>32</v>
      </c>
      <c r="G18" s="37">
        <v>1</v>
      </c>
      <c r="H18" s="38">
        <v>4</v>
      </c>
      <c r="I18" s="37">
        <v>4</v>
      </c>
      <c r="J18" s="39"/>
      <c r="K18" s="32" t="str">
        <f t="shared" si="0"/>
        <v/>
      </c>
      <c r="L18" s="126" t="s">
        <v>349</v>
      </c>
    </row>
    <row r="19" spans="1:12" s="1" customFormat="1" ht="20.100000000000001" customHeight="1" thickBot="1">
      <c r="A19" s="41" t="s">
        <v>350</v>
      </c>
      <c r="B19" s="42" t="s">
        <v>29</v>
      </c>
      <c r="C19" s="43" t="s">
        <v>50</v>
      </c>
      <c r="D19" s="42">
        <v>6</v>
      </c>
      <c r="E19" s="42" t="s">
        <v>351</v>
      </c>
      <c r="F19" s="42" t="s">
        <v>32</v>
      </c>
      <c r="G19" s="44">
        <v>1</v>
      </c>
      <c r="H19" s="45">
        <v>4</v>
      </c>
      <c r="I19" s="44">
        <v>4</v>
      </c>
      <c r="J19" s="46"/>
      <c r="K19" s="202" t="str">
        <f t="shared" si="0"/>
        <v/>
      </c>
      <c r="L19" s="151" t="s">
        <v>352</v>
      </c>
    </row>
    <row r="20" spans="1:12" s="1" customFormat="1" ht="22.5" customHeight="1" thickBot="1">
      <c r="A20" s="48"/>
      <c r="B20" s="49"/>
      <c r="C20" s="49"/>
      <c r="D20" s="49"/>
      <c r="E20" s="49"/>
      <c r="F20" s="49"/>
      <c r="G20" s="2"/>
      <c r="H20" s="2"/>
      <c r="I20" s="111"/>
      <c r="J20" s="112" t="s">
        <v>72</v>
      </c>
      <c r="K20" s="53" t="str">
        <f>IF(SUM(K12:K19)=0,"",SUM(K12:K19))</f>
        <v/>
      </c>
      <c r="L20" s="3"/>
    </row>
    <row r="21" spans="1:12" ht="7.5" customHeight="1">
      <c r="A21" s="54"/>
      <c r="J21" s="55"/>
      <c r="L21" s="25"/>
    </row>
    <row r="22" spans="1:12" ht="20.100000000000001" customHeight="1" thickBot="1">
      <c r="A22" s="152"/>
      <c r="B22" s="57"/>
      <c r="C22" s="57"/>
      <c r="D22" s="57"/>
      <c r="E22" s="57"/>
      <c r="F22" s="57"/>
      <c r="G22" s="57"/>
      <c r="H22" s="57"/>
      <c r="I22" s="174"/>
      <c r="J22" s="194"/>
      <c r="K22" s="195"/>
      <c r="L22" s="59"/>
    </row>
    <row r="23" spans="1:12">
      <c r="A23" s="60"/>
      <c r="B23" s="61"/>
    </row>
    <row r="24" spans="1:12">
      <c r="A24" s="60"/>
      <c r="B24" s="61" t="s">
        <v>73</v>
      </c>
    </row>
    <row r="25" spans="1:12">
      <c r="A25" s="60" t="s">
        <v>74</v>
      </c>
      <c r="B25" t="s">
        <v>295</v>
      </c>
      <c r="J25" s="55"/>
    </row>
    <row r="26" spans="1:12">
      <c r="A26" s="60" t="s">
        <v>76</v>
      </c>
      <c r="B26" t="s">
        <v>296</v>
      </c>
    </row>
    <row r="27" spans="1:12">
      <c r="A27" s="60" t="s">
        <v>78</v>
      </c>
      <c r="B27" t="s">
        <v>81</v>
      </c>
    </row>
    <row r="28" spans="1:12">
      <c r="A28" s="60" t="s">
        <v>80</v>
      </c>
      <c r="B28" t="s">
        <v>178</v>
      </c>
      <c r="J28" s="55"/>
    </row>
    <row r="29" spans="1:12">
      <c r="A29" s="60" t="s">
        <v>298</v>
      </c>
      <c r="B29" t="s">
        <v>247</v>
      </c>
    </row>
    <row r="30" spans="1:12">
      <c r="A30" s="60" t="s">
        <v>84</v>
      </c>
      <c r="B30" t="s">
        <v>85</v>
      </c>
    </row>
    <row r="31" spans="1:12">
      <c r="A31" s="60"/>
    </row>
    <row r="32" spans="1:12">
      <c r="A32" s="60"/>
    </row>
    <row r="33" spans="1:10">
      <c r="A33" s="60"/>
      <c r="J33" s="19" t="s">
        <v>86</v>
      </c>
    </row>
    <row r="34" spans="1:10">
      <c r="A34" s="60"/>
      <c r="J34" s="63" t="s">
        <v>87</v>
      </c>
    </row>
    <row r="35" spans="1:10" ht="15" thickBot="1">
      <c r="A35" s="60"/>
      <c r="J35" s="63"/>
    </row>
    <row r="36" spans="1:10" ht="15" thickBot="1">
      <c r="A36" s="153" t="s">
        <v>88</v>
      </c>
      <c r="B36" s="154"/>
      <c r="C36" s="154"/>
      <c r="D36" s="154"/>
      <c r="E36" s="154"/>
      <c r="F36" s="154"/>
      <c r="G36" s="154"/>
      <c r="H36" s="154"/>
      <c r="I36" s="154"/>
      <c r="J36" s="155"/>
    </row>
    <row r="37" spans="1:10">
      <c r="A37" s="230" t="s">
        <v>1</v>
      </c>
      <c r="B37" s="233" t="s">
        <v>89</v>
      </c>
      <c r="C37" s="233"/>
      <c r="D37" s="233"/>
      <c r="E37" s="234" t="s">
        <v>90</v>
      </c>
      <c r="F37" s="234"/>
      <c r="G37" s="234"/>
      <c r="H37" s="234"/>
      <c r="I37" s="234"/>
      <c r="J37" s="235"/>
    </row>
    <row r="38" spans="1:10">
      <c r="A38" s="231"/>
      <c r="B38" s="236" t="s">
        <v>91</v>
      </c>
      <c r="C38" s="236"/>
      <c r="D38" s="238" t="s">
        <v>92</v>
      </c>
      <c r="E38" s="240" t="s">
        <v>93</v>
      </c>
      <c r="F38" s="240"/>
      <c r="G38" s="240"/>
      <c r="H38" s="240"/>
      <c r="I38" s="240"/>
      <c r="J38" s="241"/>
    </row>
    <row r="39" spans="1:10">
      <c r="A39" s="231"/>
      <c r="B39" s="236"/>
      <c r="C39" s="236"/>
      <c r="D39" s="238"/>
      <c r="E39" s="240" t="s">
        <v>179</v>
      </c>
      <c r="F39" s="240"/>
      <c r="G39" s="240"/>
      <c r="H39" s="240" t="s">
        <v>96</v>
      </c>
      <c r="I39" s="240"/>
      <c r="J39" s="241"/>
    </row>
    <row r="40" spans="1:10" ht="15" thickBot="1">
      <c r="A40" s="232"/>
      <c r="B40" s="237"/>
      <c r="C40" s="237"/>
      <c r="D40" s="239"/>
      <c r="E40" s="242"/>
      <c r="F40" s="242"/>
      <c r="G40" s="242"/>
      <c r="H40" s="242"/>
      <c r="I40" s="242"/>
      <c r="J40" s="243"/>
    </row>
    <row r="41" spans="1:10" ht="15" thickBot="1">
      <c r="A41" s="319" t="s">
        <v>336</v>
      </c>
      <c r="B41" s="320"/>
      <c r="C41" s="320"/>
      <c r="D41" s="320"/>
      <c r="E41" s="320"/>
      <c r="F41" s="320"/>
      <c r="G41" s="320"/>
      <c r="H41" s="320"/>
      <c r="I41" s="320"/>
      <c r="J41" s="321"/>
    </row>
    <row r="42" spans="1:10">
      <c r="A42" s="156" t="s">
        <v>74</v>
      </c>
      <c r="B42" s="322" t="s">
        <v>353</v>
      </c>
      <c r="C42" s="323"/>
      <c r="D42" s="78" t="s">
        <v>354</v>
      </c>
      <c r="E42" s="219" t="s">
        <v>302</v>
      </c>
      <c r="F42" s="219"/>
      <c r="G42" s="219"/>
      <c r="H42" s="219" t="s">
        <v>302</v>
      </c>
      <c r="I42" s="219"/>
      <c r="J42" s="280"/>
    </row>
    <row r="43" spans="1:10">
      <c r="A43" s="157"/>
      <c r="B43" s="316" t="s">
        <v>355</v>
      </c>
      <c r="C43" s="261"/>
      <c r="D43" s="75"/>
      <c r="E43" s="212" t="s">
        <v>229</v>
      </c>
      <c r="F43" s="212"/>
      <c r="G43" s="212"/>
      <c r="H43" s="212" t="s">
        <v>229</v>
      </c>
      <c r="I43" s="212"/>
      <c r="J43" s="276"/>
    </row>
    <row r="44" spans="1:10">
      <c r="A44" s="157"/>
      <c r="B44" s="317"/>
      <c r="C44" s="318"/>
      <c r="D44" s="75"/>
      <c r="E44" s="215" t="s">
        <v>356</v>
      </c>
      <c r="F44" s="215"/>
      <c r="G44" s="215"/>
      <c r="H44" s="215" t="s">
        <v>356</v>
      </c>
      <c r="I44" s="215"/>
      <c r="J44" s="283"/>
    </row>
    <row r="45" spans="1:10">
      <c r="A45" s="158" t="s">
        <v>76</v>
      </c>
      <c r="B45" s="314" t="s">
        <v>353</v>
      </c>
      <c r="C45" s="315"/>
      <c r="D45" s="78" t="s">
        <v>354</v>
      </c>
      <c r="E45" s="219" t="s">
        <v>302</v>
      </c>
      <c r="F45" s="219"/>
      <c r="G45" s="219"/>
      <c r="H45" s="219" t="s">
        <v>302</v>
      </c>
      <c r="I45" s="219"/>
      <c r="J45" s="280"/>
    </row>
    <row r="46" spans="1:10">
      <c r="A46" s="157"/>
      <c r="B46" s="316" t="s">
        <v>357</v>
      </c>
      <c r="C46" s="261"/>
      <c r="D46" s="75"/>
      <c r="E46" s="212" t="s">
        <v>229</v>
      </c>
      <c r="F46" s="212"/>
      <c r="G46" s="212"/>
      <c r="H46" s="212" t="s">
        <v>229</v>
      </c>
      <c r="I46" s="212"/>
      <c r="J46" s="276"/>
    </row>
    <row r="47" spans="1:10">
      <c r="A47" s="157"/>
      <c r="B47" s="317"/>
      <c r="C47" s="318"/>
      <c r="D47" s="75"/>
      <c r="E47" s="261" t="s">
        <v>356</v>
      </c>
      <c r="F47" s="261"/>
      <c r="G47" s="261"/>
      <c r="H47" s="261" t="s">
        <v>356</v>
      </c>
      <c r="I47" s="261"/>
      <c r="J47" s="296"/>
    </row>
    <row r="48" spans="1:10">
      <c r="A48" s="158" t="s">
        <v>78</v>
      </c>
      <c r="B48" s="314" t="s">
        <v>358</v>
      </c>
      <c r="C48" s="315"/>
      <c r="D48" s="78" t="s">
        <v>354</v>
      </c>
      <c r="E48" s="219" t="s">
        <v>302</v>
      </c>
      <c r="F48" s="219"/>
      <c r="G48" s="219"/>
      <c r="H48" s="219" t="s">
        <v>302</v>
      </c>
      <c r="I48" s="219"/>
      <c r="J48" s="280"/>
    </row>
    <row r="49" spans="1:10">
      <c r="A49" s="157"/>
      <c r="B49" s="316" t="s">
        <v>359</v>
      </c>
      <c r="C49" s="261"/>
      <c r="D49" s="75"/>
      <c r="E49" s="212" t="s">
        <v>229</v>
      </c>
      <c r="F49" s="212"/>
      <c r="G49" s="212"/>
      <c r="H49" s="212" t="s">
        <v>229</v>
      </c>
      <c r="I49" s="212"/>
      <c r="J49" s="276"/>
    </row>
    <row r="50" spans="1:10">
      <c r="A50" s="157"/>
      <c r="B50" s="317"/>
      <c r="C50" s="318"/>
      <c r="D50" s="75"/>
      <c r="E50" s="215" t="s">
        <v>360</v>
      </c>
      <c r="F50" s="215"/>
      <c r="G50" s="215"/>
      <c r="H50" s="215" t="s">
        <v>360</v>
      </c>
      <c r="I50" s="215"/>
      <c r="J50" s="283"/>
    </row>
    <row r="51" spans="1:10">
      <c r="A51" s="158" t="s">
        <v>80</v>
      </c>
      <c r="B51" s="314" t="s">
        <v>361</v>
      </c>
      <c r="C51" s="315"/>
      <c r="D51" s="78" t="s">
        <v>354</v>
      </c>
      <c r="E51" s="219" t="s">
        <v>362</v>
      </c>
      <c r="F51" s="219"/>
      <c r="G51" s="219"/>
      <c r="H51" s="219" t="s">
        <v>301</v>
      </c>
      <c r="I51" s="219"/>
      <c r="J51" s="280"/>
    </row>
    <row r="52" spans="1:10">
      <c r="A52" s="157"/>
      <c r="B52" s="316" t="s">
        <v>363</v>
      </c>
      <c r="C52" s="261"/>
      <c r="D52" s="75"/>
      <c r="E52" s="212" t="s">
        <v>101</v>
      </c>
      <c r="F52" s="212"/>
      <c r="G52" s="212"/>
      <c r="H52" s="212" t="s">
        <v>229</v>
      </c>
      <c r="I52" s="212"/>
      <c r="J52" s="276"/>
    </row>
    <row r="53" spans="1:10">
      <c r="A53" s="157"/>
      <c r="B53" s="317"/>
      <c r="C53" s="318"/>
      <c r="D53" s="75"/>
      <c r="E53" s="215" t="s">
        <v>364</v>
      </c>
      <c r="F53" s="215"/>
      <c r="G53" s="215"/>
      <c r="H53" s="215" t="s">
        <v>365</v>
      </c>
      <c r="I53" s="215"/>
      <c r="J53" s="283"/>
    </row>
    <row r="54" spans="1:10">
      <c r="A54" s="157"/>
      <c r="B54" s="317"/>
      <c r="C54" s="318"/>
      <c r="D54" s="75"/>
      <c r="E54" s="261" t="s">
        <v>366</v>
      </c>
      <c r="F54" s="261"/>
      <c r="G54" s="261"/>
      <c r="H54" s="261"/>
      <c r="I54" s="261"/>
      <c r="J54" s="296"/>
    </row>
    <row r="55" spans="1:10">
      <c r="A55" s="157"/>
      <c r="B55" s="316"/>
      <c r="C55" s="261"/>
      <c r="D55" s="75"/>
      <c r="E55" s="212" t="s">
        <v>128</v>
      </c>
      <c r="F55" s="212"/>
      <c r="G55" s="212"/>
      <c r="H55" s="212"/>
      <c r="I55" s="212"/>
      <c r="J55" s="276"/>
    </row>
    <row r="56" spans="1:10">
      <c r="A56" s="157"/>
      <c r="B56" s="317"/>
      <c r="C56" s="318"/>
      <c r="D56" s="75"/>
      <c r="E56" s="215" t="s">
        <v>367</v>
      </c>
      <c r="F56" s="215"/>
      <c r="G56" s="215"/>
      <c r="H56" s="261"/>
      <c r="I56" s="261"/>
      <c r="J56" s="296"/>
    </row>
    <row r="57" spans="1:10">
      <c r="A57" s="158" t="s">
        <v>368</v>
      </c>
      <c r="B57" s="314" t="s">
        <v>369</v>
      </c>
      <c r="C57" s="315"/>
      <c r="D57" s="78" t="s">
        <v>354</v>
      </c>
      <c r="E57" s="219" t="s">
        <v>362</v>
      </c>
      <c r="F57" s="219"/>
      <c r="G57" s="219"/>
      <c r="H57" s="219" t="s">
        <v>301</v>
      </c>
      <c r="I57" s="219"/>
      <c r="J57" s="280"/>
    </row>
    <row r="58" spans="1:10">
      <c r="A58" s="157"/>
      <c r="B58" s="316" t="s">
        <v>370</v>
      </c>
      <c r="C58" s="261"/>
      <c r="D58" s="75"/>
      <c r="E58" s="212" t="s">
        <v>101</v>
      </c>
      <c r="F58" s="212"/>
      <c r="G58" s="212"/>
      <c r="H58" s="212" t="s">
        <v>229</v>
      </c>
      <c r="I58" s="212"/>
      <c r="J58" s="276"/>
    </row>
    <row r="59" spans="1:10">
      <c r="A59" s="157"/>
      <c r="B59" s="317"/>
      <c r="C59" s="318"/>
      <c r="D59" s="75"/>
      <c r="E59" s="215" t="s">
        <v>371</v>
      </c>
      <c r="F59" s="215"/>
      <c r="G59" s="215"/>
      <c r="H59" s="215" t="s">
        <v>372</v>
      </c>
      <c r="I59" s="215"/>
      <c r="J59" s="283"/>
    </row>
    <row r="60" spans="1:10">
      <c r="A60" s="157"/>
      <c r="B60" s="317"/>
      <c r="C60" s="318"/>
      <c r="D60" s="75"/>
      <c r="E60" s="261" t="s">
        <v>373</v>
      </c>
      <c r="F60" s="261"/>
      <c r="G60" s="261"/>
      <c r="H60" s="261"/>
      <c r="I60" s="261"/>
      <c r="J60" s="296"/>
    </row>
    <row r="61" spans="1:10">
      <c r="A61" s="157"/>
      <c r="B61" s="316"/>
      <c r="C61" s="261"/>
      <c r="D61" s="75"/>
      <c r="E61" s="212" t="s">
        <v>128</v>
      </c>
      <c r="F61" s="212"/>
      <c r="G61" s="212"/>
      <c r="H61" s="212"/>
      <c r="I61" s="212"/>
      <c r="J61" s="276"/>
    </row>
    <row r="62" spans="1:10">
      <c r="A62" s="157"/>
      <c r="B62" s="317"/>
      <c r="C62" s="318"/>
      <c r="D62" s="75"/>
      <c r="E62" s="215" t="s">
        <v>374</v>
      </c>
      <c r="F62" s="215"/>
      <c r="G62" s="215"/>
      <c r="H62" s="261"/>
      <c r="I62" s="261"/>
      <c r="J62" s="296"/>
    </row>
    <row r="63" spans="1:10">
      <c r="A63" s="158" t="s">
        <v>298</v>
      </c>
      <c r="B63" s="314" t="s">
        <v>353</v>
      </c>
      <c r="C63" s="315"/>
      <c r="D63" s="78" t="s">
        <v>354</v>
      </c>
      <c r="E63" s="219" t="s">
        <v>302</v>
      </c>
      <c r="F63" s="219"/>
      <c r="G63" s="219"/>
      <c r="H63" s="209" t="s">
        <v>183</v>
      </c>
      <c r="I63" s="209"/>
      <c r="J63" s="210"/>
    </row>
    <row r="64" spans="1:10">
      <c r="A64" s="157"/>
      <c r="B64" s="316" t="s">
        <v>375</v>
      </c>
      <c r="C64" s="261"/>
      <c r="D64" s="75"/>
      <c r="E64" s="212" t="s">
        <v>229</v>
      </c>
      <c r="F64" s="212"/>
      <c r="G64" s="212"/>
      <c r="H64" s="216" t="s">
        <v>183</v>
      </c>
      <c r="I64" s="216"/>
      <c r="J64" s="217"/>
    </row>
    <row r="65" spans="1:10">
      <c r="A65" s="157"/>
      <c r="B65" s="317"/>
      <c r="C65" s="318"/>
      <c r="D65" s="75"/>
      <c r="E65" s="261" t="s">
        <v>356</v>
      </c>
      <c r="F65" s="261"/>
      <c r="G65" s="261"/>
      <c r="H65" s="216" t="s">
        <v>183</v>
      </c>
      <c r="I65" s="216"/>
      <c r="J65" s="217"/>
    </row>
    <row r="66" spans="1:10">
      <c r="A66" s="158" t="s">
        <v>376</v>
      </c>
      <c r="B66" s="314" t="s">
        <v>353</v>
      </c>
      <c r="C66" s="315"/>
      <c r="D66" s="78" t="s">
        <v>354</v>
      </c>
      <c r="E66" s="219" t="s">
        <v>302</v>
      </c>
      <c r="F66" s="219"/>
      <c r="G66" s="219"/>
      <c r="H66" s="209" t="s">
        <v>183</v>
      </c>
      <c r="I66" s="209"/>
      <c r="J66" s="210"/>
    </row>
    <row r="67" spans="1:10">
      <c r="A67" s="157"/>
      <c r="B67" s="316" t="s">
        <v>377</v>
      </c>
      <c r="C67" s="261"/>
      <c r="D67" s="75"/>
      <c r="E67" s="212" t="s">
        <v>229</v>
      </c>
      <c r="F67" s="212"/>
      <c r="G67" s="212"/>
      <c r="H67" s="216" t="s">
        <v>183</v>
      </c>
      <c r="I67" s="216"/>
      <c r="J67" s="217"/>
    </row>
    <row r="68" spans="1:10">
      <c r="A68" s="157"/>
      <c r="B68" s="317"/>
      <c r="C68" s="318"/>
      <c r="D68" s="75"/>
      <c r="E68" s="215" t="s">
        <v>356</v>
      </c>
      <c r="F68" s="215"/>
      <c r="G68" s="215"/>
      <c r="H68" s="216" t="s">
        <v>183</v>
      </c>
      <c r="I68" s="216"/>
      <c r="J68" s="217"/>
    </row>
    <row r="69" spans="1:10">
      <c r="A69" s="158" t="s">
        <v>378</v>
      </c>
      <c r="B69" s="314" t="s">
        <v>353</v>
      </c>
      <c r="C69" s="315"/>
      <c r="D69" s="78" t="s">
        <v>354</v>
      </c>
      <c r="E69" s="219" t="s">
        <v>302</v>
      </c>
      <c r="F69" s="219"/>
      <c r="G69" s="219"/>
      <c r="H69" s="209" t="s">
        <v>183</v>
      </c>
      <c r="I69" s="209"/>
      <c r="J69" s="210"/>
    </row>
    <row r="70" spans="1:10">
      <c r="A70" s="157"/>
      <c r="B70" s="316" t="s">
        <v>379</v>
      </c>
      <c r="C70" s="261"/>
      <c r="D70" s="75"/>
      <c r="E70" s="212" t="s">
        <v>229</v>
      </c>
      <c r="F70" s="212"/>
      <c r="G70" s="212"/>
      <c r="H70" s="216" t="s">
        <v>183</v>
      </c>
      <c r="I70" s="216"/>
      <c r="J70" s="217"/>
    </row>
    <row r="71" spans="1:10" ht="15" thickBot="1">
      <c r="A71" s="157"/>
      <c r="B71" s="312"/>
      <c r="C71" s="313"/>
      <c r="D71" s="81"/>
      <c r="E71" s="204" t="s">
        <v>356</v>
      </c>
      <c r="F71" s="204"/>
      <c r="G71" s="204"/>
      <c r="H71" s="205" t="s">
        <v>183</v>
      </c>
      <c r="I71" s="205"/>
      <c r="J71" s="206"/>
    </row>
  </sheetData>
  <mergeCells count="110">
    <mergeCell ref="K1:L1"/>
    <mergeCell ref="A7:A10"/>
    <mergeCell ref="B7:E7"/>
    <mergeCell ref="F7:F10"/>
    <mergeCell ref="J7:J9"/>
    <mergeCell ref="K7:K9"/>
    <mergeCell ref="L7:L9"/>
    <mergeCell ref="A11:J11"/>
    <mergeCell ref="A37:A40"/>
    <mergeCell ref="B37:D37"/>
    <mergeCell ref="E37:J37"/>
    <mergeCell ref="B38:C40"/>
    <mergeCell ref="D38:D40"/>
    <mergeCell ref="B8:B10"/>
    <mergeCell ref="C8:C10"/>
    <mergeCell ref="D8:D9"/>
    <mergeCell ref="B43:C43"/>
    <mergeCell ref="E43:G43"/>
    <mergeCell ref="H43:J43"/>
    <mergeCell ref="B44:C44"/>
    <mergeCell ref="E44:G44"/>
    <mergeCell ref="H44:J44"/>
    <mergeCell ref="E38:J38"/>
    <mergeCell ref="E39:G40"/>
    <mergeCell ref="H39:J40"/>
    <mergeCell ref="A41:J41"/>
    <mergeCell ref="B42:C42"/>
    <mergeCell ref="E42:G42"/>
    <mergeCell ref="H42:J42"/>
    <mergeCell ref="B47:C47"/>
    <mergeCell ref="E47:G47"/>
    <mergeCell ref="H47:J47"/>
    <mergeCell ref="B48:C48"/>
    <mergeCell ref="E48:G48"/>
    <mergeCell ref="H48:J48"/>
    <mergeCell ref="B45:C45"/>
    <mergeCell ref="E45:G45"/>
    <mergeCell ref="H45:J45"/>
    <mergeCell ref="B46:C46"/>
    <mergeCell ref="E46:G46"/>
    <mergeCell ref="H46:J46"/>
    <mergeCell ref="B51:C51"/>
    <mergeCell ref="E51:G51"/>
    <mergeCell ref="H51:J51"/>
    <mergeCell ref="B52:C52"/>
    <mergeCell ref="E52:G52"/>
    <mergeCell ref="H52:J52"/>
    <mergeCell ref="B49:C49"/>
    <mergeCell ref="E49:G49"/>
    <mergeCell ref="H49:J49"/>
    <mergeCell ref="B50:C50"/>
    <mergeCell ref="E50:G50"/>
    <mergeCell ref="H50:J50"/>
    <mergeCell ref="B55:C55"/>
    <mergeCell ref="E55:G55"/>
    <mergeCell ref="H55:J55"/>
    <mergeCell ref="B56:C56"/>
    <mergeCell ref="E56:G56"/>
    <mergeCell ref="H56:J56"/>
    <mergeCell ref="B53:C53"/>
    <mergeCell ref="E53:G53"/>
    <mergeCell ref="H53:J53"/>
    <mergeCell ref="B54:C54"/>
    <mergeCell ref="E54:G54"/>
    <mergeCell ref="H54:J54"/>
    <mergeCell ref="B59:C59"/>
    <mergeCell ref="E59:G59"/>
    <mergeCell ref="H59:J59"/>
    <mergeCell ref="B60:C60"/>
    <mergeCell ref="E60:G60"/>
    <mergeCell ref="H60:J60"/>
    <mergeCell ref="B57:C57"/>
    <mergeCell ref="E57:G57"/>
    <mergeCell ref="H57:J57"/>
    <mergeCell ref="B58:C58"/>
    <mergeCell ref="E58:G58"/>
    <mergeCell ref="H58:J58"/>
    <mergeCell ref="B63:C63"/>
    <mergeCell ref="E63:G63"/>
    <mergeCell ref="H63:J63"/>
    <mergeCell ref="B64:C64"/>
    <mergeCell ref="E64:G64"/>
    <mergeCell ref="H64:J64"/>
    <mergeCell ref="B61:C61"/>
    <mergeCell ref="E61:G61"/>
    <mergeCell ref="H61:J61"/>
    <mergeCell ref="B62:C62"/>
    <mergeCell ref="E62:G62"/>
    <mergeCell ref="H62:J62"/>
    <mergeCell ref="B67:C67"/>
    <mergeCell ref="E67:G67"/>
    <mergeCell ref="H67:J67"/>
    <mergeCell ref="B68:C68"/>
    <mergeCell ref="E68:G68"/>
    <mergeCell ref="H68:J68"/>
    <mergeCell ref="B65:C65"/>
    <mergeCell ref="E65:G65"/>
    <mergeCell ref="H65:J65"/>
    <mergeCell ref="B66:C66"/>
    <mergeCell ref="E66:G66"/>
    <mergeCell ref="H66:J66"/>
    <mergeCell ref="B71:C71"/>
    <mergeCell ref="E71:G71"/>
    <mergeCell ref="H71:J71"/>
    <mergeCell ref="B69:C69"/>
    <mergeCell ref="E69:G69"/>
    <mergeCell ref="H69:J69"/>
    <mergeCell ref="B70:C70"/>
    <mergeCell ref="E70:G70"/>
    <mergeCell ref="H70:J70"/>
  </mergeCells>
  <pageMargins left="0.7" right="0.7" top="0.75" bottom="0.75" header="0.3" footer="0.3"/>
  <pageSetup paperSize="9" scale="4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CE719-26E0-4695-90A4-6ED67EAF0DA7}">
  <sheetPr>
    <pageSetUpPr fitToPage="1"/>
  </sheetPr>
  <dimension ref="A1:L179"/>
  <sheetViews>
    <sheetView workbookViewId="0">
      <selection activeCell="K1" sqref="K1:L1"/>
    </sheetView>
  </sheetViews>
  <sheetFormatPr defaultColWidth="8.6640625" defaultRowHeight="14.4" outlineLevelRow="1"/>
  <cols>
    <col min="1" max="1" width="5" style="14" customWidth="1"/>
    <col min="2" max="2" width="12.109375" style="8" customWidth="1"/>
    <col min="3" max="3" width="25.6640625" style="8" customWidth="1"/>
    <col min="4" max="4" width="14.5546875" style="8" customWidth="1"/>
    <col min="5" max="5" width="20.109375" style="8" customWidth="1"/>
    <col min="6" max="7" width="6.33203125" customWidth="1"/>
    <col min="8" max="8" width="13.109375" customWidth="1"/>
    <col min="9" max="9" width="7.6640625" customWidth="1"/>
    <col min="10" max="10" width="12.6640625" customWidth="1"/>
    <col min="11" max="11" width="11.44140625" customWidth="1"/>
    <col min="12" max="12" width="43.33203125" customWidth="1"/>
  </cols>
  <sheetData>
    <row r="1" spans="1:12" ht="30" customHeight="1">
      <c r="A1" s="5" t="s">
        <v>0</v>
      </c>
      <c r="B1" s="7"/>
      <c r="C1" s="7"/>
      <c r="K1" s="250"/>
      <c r="L1" s="250"/>
    </row>
    <row r="2" spans="1:12" ht="15.6">
      <c r="A2" s="9" t="s">
        <v>607</v>
      </c>
      <c r="B2" s="159"/>
      <c r="G2" t="s">
        <v>380</v>
      </c>
      <c r="L2" s="11" t="s">
        <v>381</v>
      </c>
    </row>
    <row r="3" spans="1:12" ht="15.6">
      <c r="A3" s="12" t="s">
        <v>382</v>
      </c>
      <c r="B3" s="160"/>
    </row>
    <row r="4" spans="1:12" ht="15.6">
      <c r="A4" s="12" t="s">
        <v>267</v>
      </c>
      <c r="B4" s="160"/>
    </row>
    <row r="5" spans="1:12" ht="7.5" customHeight="1" thickBot="1"/>
    <row r="6" spans="1:12" ht="12.75" customHeight="1">
      <c r="A6" s="251" t="s">
        <v>1</v>
      </c>
      <c r="B6" s="254" t="s">
        <v>6</v>
      </c>
      <c r="C6" s="254"/>
      <c r="D6" s="254"/>
      <c r="E6" s="254"/>
      <c r="F6" s="255" t="s">
        <v>7</v>
      </c>
      <c r="G6" s="15"/>
      <c r="H6" s="15" t="s">
        <v>8</v>
      </c>
      <c r="I6" s="15"/>
      <c r="J6" s="254" t="s">
        <v>9</v>
      </c>
      <c r="K6" s="254" t="s">
        <v>606</v>
      </c>
      <c r="L6" s="259" t="s">
        <v>10</v>
      </c>
    </row>
    <row r="7" spans="1:12" ht="12.75" customHeight="1">
      <c r="A7" s="252"/>
      <c r="B7" s="246" t="s">
        <v>11</v>
      </c>
      <c r="C7" s="248" t="s">
        <v>12</v>
      </c>
      <c r="D7" s="246" t="s">
        <v>13</v>
      </c>
      <c r="E7" s="16" t="s">
        <v>14</v>
      </c>
      <c r="F7" s="256"/>
      <c r="G7" s="18" t="s">
        <v>8</v>
      </c>
      <c r="H7" s="17" t="s">
        <v>15</v>
      </c>
      <c r="I7" s="17" t="s">
        <v>8</v>
      </c>
      <c r="J7" s="258"/>
      <c r="K7" s="258"/>
      <c r="L7" s="260"/>
    </row>
    <row r="8" spans="1:12" ht="28.8">
      <c r="A8" s="252"/>
      <c r="B8" s="246"/>
      <c r="C8" s="248"/>
      <c r="D8" s="246"/>
      <c r="E8" s="16" t="s">
        <v>16</v>
      </c>
      <c r="F8" s="256"/>
      <c r="G8" s="18" t="s">
        <v>17</v>
      </c>
      <c r="H8" s="17" t="s">
        <v>18</v>
      </c>
      <c r="I8" s="17" t="s">
        <v>19</v>
      </c>
      <c r="J8" s="258"/>
      <c r="K8" s="258"/>
      <c r="L8" s="260"/>
    </row>
    <row r="9" spans="1:12" ht="15" thickBot="1">
      <c r="A9" s="349"/>
      <c r="B9" s="351"/>
      <c r="C9" s="352"/>
      <c r="D9" s="161" t="s">
        <v>20</v>
      </c>
      <c r="E9" s="161" t="s">
        <v>21</v>
      </c>
      <c r="F9" s="350"/>
      <c r="G9" s="162" t="s">
        <v>22</v>
      </c>
      <c r="H9" s="162" t="s">
        <v>23</v>
      </c>
      <c r="I9" s="162" t="s">
        <v>24</v>
      </c>
      <c r="J9" s="162" t="s">
        <v>25</v>
      </c>
      <c r="K9" s="162" t="s">
        <v>26</v>
      </c>
      <c r="L9" s="163"/>
    </row>
    <row r="10" spans="1:12" s="115" customFormat="1" ht="15" thickBot="1">
      <c r="A10" s="319" t="s">
        <v>383</v>
      </c>
      <c r="B10" s="320"/>
      <c r="C10" s="320"/>
      <c r="D10" s="320"/>
      <c r="E10" s="320"/>
      <c r="F10" s="320"/>
      <c r="G10" s="320"/>
      <c r="H10" s="320"/>
      <c r="I10" s="320"/>
      <c r="J10" s="320"/>
      <c r="K10" s="23"/>
      <c r="L10" s="24"/>
    </row>
    <row r="11" spans="1:12" s="1" customFormat="1" ht="20.100000000000001" customHeight="1">
      <c r="A11" s="82" t="s">
        <v>384</v>
      </c>
      <c r="B11" s="164" t="s">
        <v>29</v>
      </c>
      <c r="C11" s="84" t="s">
        <v>50</v>
      </c>
      <c r="D11" s="165" t="s">
        <v>166</v>
      </c>
      <c r="E11" s="164" t="s">
        <v>385</v>
      </c>
      <c r="F11" s="83" t="s">
        <v>32</v>
      </c>
      <c r="G11" s="86">
        <v>3</v>
      </c>
      <c r="H11" s="87">
        <v>6</v>
      </c>
      <c r="I11" s="86">
        <v>18</v>
      </c>
      <c r="J11" s="88"/>
      <c r="K11" s="32" t="str">
        <f>IF(J11=0,"",ROUND(I11*J11,2))</f>
        <v/>
      </c>
      <c r="L11" s="89"/>
    </row>
    <row r="12" spans="1:12" s="1" customFormat="1" ht="20.100000000000001" customHeight="1">
      <c r="A12" s="34" t="s">
        <v>386</v>
      </c>
      <c r="B12" s="166" t="s">
        <v>29</v>
      </c>
      <c r="C12" s="36" t="s">
        <v>50</v>
      </c>
      <c r="D12" s="167" t="s">
        <v>166</v>
      </c>
      <c r="E12" s="166" t="s">
        <v>387</v>
      </c>
      <c r="F12" s="35" t="s">
        <v>32</v>
      </c>
      <c r="G12" s="37">
        <v>5</v>
      </c>
      <c r="H12" s="38">
        <v>6</v>
      </c>
      <c r="I12" s="37">
        <v>30</v>
      </c>
      <c r="J12" s="39"/>
      <c r="K12" s="32" t="str">
        <f>IF(J12=0,"",ROUND(I12*J12,2))</f>
        <v/>
      </c>
      <c r="L12" s="91"/>
    </row>
    <row r="13" spans="1:12" s="1" customFormat="1" ht="20.100000000000001" customHeight="1">
      <c r="A13" s="34" t="s">
        <v>388</v>
      </c>
      <c r="B13" s="166" t="s">
        <v>29</v>
      </c>
      <c r="C13" s="36" t="s">
        <v>50</v>
      </c>
      <c r="D13" s="167" t="s">
        <v>166</v>
      </c>
      <c r="E13" s="166" t="s">
        <v>389</v>
      </c>
      <c r="F13" s="35" t="s">
        <v>32</v>
      </c>
      <c r="G13" s="37">
        <v>1</v>
      </c>
      <c r="H13" s="38">
        <v>6</v>
      </c>
      <c r="I13" s="37">
        <v>6</v>
      </c>
      <c r="J13" s="39"/>
      <c r="K13" s="32" t="str">
        <f>IF(J13=0,"",ROUND(I13*J13,2))</f>
        <v/>
      </c>
      <c r="L13" s="91"/>
    </row>
    <row r="14" spans="1:12" s="1" customFormat="1" ht="20.100000000000001" customHeight="1">
      <c r="A14" s="34" t="s">
        <v>390</v>
      </c>
      <c r="B14" s="166" t="s">
        <v>29</v>
      </c>
      <c r="C14" s="36" t="s">
        <v>50</v>
      </c>
      <c r="D14" s="167" t="s">
        <v>166</v>
      </c>
      <c r="E14" s="166" t="s">
        <v>391</v>
      </c>
      <c r="F14" s="35" t="s">
        <v>32</v>
      </c>
      <c r="G14" s="37">
        <v>2</v>
      </c>
      <c r="H14" s="38">
        <v>6</v>
      </c>
      <c r="I14" s="37">
        <v>12</v>
      </c>
      <c r="J14" s="39"/>
      <c r="K14" s="32" t="str">
        <f t="shared" ref="K14:K60" si="0">IF(J14=0,"",ROUND(I14*J14,2))</f>
        <v/>
      </c>
      <c r="L14" s="91"/>
    </row>
    <row r="15" spans="1:12" s="1" customFormat="1" ht="20.100000000000001" customHeight="1">
      <c r="A15" s="34" t="s">
        <v>392</v>
      </c>
      <c r="B15" s="166" t="s">
        <v>29</v>
      </c>
      <c r="C15" s="36" t="s">
        <v>30</v>
      </c>
      <c r="D15" s="167" t="s">
        <v>166</v>
      </c>
      <c r="E15" s="166" t="s">
        <v>385</v>
      </c>
      <c r="F15" s="35" t="s">
        <v>32</v>
      </c>
      <c r="G15" s="37">
        <v>3</v>
      </c>
      <c r="H15" s="38">
        <v>6</v>
      </c>
      <c r="I15" s="37">
        <v>18</v>
      </c>
      <c r="J15" s="39"/>
      <c r="K15" s="32" t="str">
        <f t="shared" si="0"/>
        <v/>
      </c>
      <c r="L15" s="91"/>
    </row>
    <row r="16" spans="1:12" s="1" customFormat="1" ht="20.100000000000001" customHeight="1">
      <c r="A16" s="34" t="s">
        <v>393</v>
      </c>
      <c r="B16" s="166" t="s">
        <v>29</v>
      </c>
      <c r="C16" s="36" t="s">
        <v>30</v>
      </c>
      <c r="D16" s="167" t="s">
        <v>166</v>
      </c>
      <c r="E16" s="166" t="s">
        <v>387</v>
      </c>
      <c r="F16" s="35" t="s">
        <v>32</v>
      </c>
      <c r="G16" s="37">
        <v>5</v>
      </c>
      <c r="H16" s="38">
        <v>6</v>
      </c>
      <c r="I16" s="37">
        <v>30</v>
      </c>
      <c r="J16" s="39"/>
      <c r="K16" s="32" t="str">
        <f t="shared" si="0"/>
        <v/>
      </c>
      <c r="L16" s="91"/>
    </row>
    <row r="17" spans="1:12" s="1" customFormat="1" ht="20.100000000000001" customHeight="1">
      <c r="A17" s="34" t="s">
        <v>394</v>
      </c>
      <c r="B17" s="166" t="s">
        <v>29</v>
      </c>
      <c r="C17" s="36" t="s">
        <v>30</v>
      </c>
      <c r="D17" s="167" t="s">
        <v>166</v>
      </c>
      <c r="E17" s="166" t="s">
        <v>389</v>
      </c>
      <c r="F17" s="35" t="s">
        <v>32</v>
      </c>
      <c r="G17" s="37">
        <v>1</v>
      </c>
      <c r="H17" s="38">
        <v>6</v>
      </c>
      <c r="I17" s="37">
        <v>6</v>
      </c>
      <c r="J17" s="39"/>
      <c r="K17" s="32" t="str">
        <f t="shared" si="0"/>
        <v/>
      </c>
      <c r="L17" s="91"/>
    </row>
    <row r="18" spans="1:12" s="1" customFormat="1" ht="20.100000000000001" customHeight="1">
      <c r="A18" s="34" t="s">
        <v>395</v>
      </c>
      <c r="B18" s="166" t="s">
        <v>29</v>
      </c>
      <c r="C18" s="36" t="s">
        <v>30</v>
      </c>
      <c r="D18" s="167" t="s">
        <v>166</v>
      </c>
      <c r="E18" s="166" t="s">
        <v>391</v>
      </c>
      <c r="F18" s="35" t="s">
        <v>32</v>
      </c>
      <c r="G18" s="37">
        <v>2</v>
      </c>
      <c r="H18" s="38">
        <v>6</v>
      </c>
      <c r="I18" s="37">
        <v>12</v>
      </c>
      <c r="J18" s="39"/>
      <c r="K18" s="32" t="str">
        <f t="shared" si="0"/>
        <v/>
      </c>
      <c r="L18" s="91"/>
    </row>
    <row r="19" spans="1:12" s="1" customFormat="1" ht="20.100000000000001" customHeight="1">
      <c r="A19" s="34" t="s">
        <v>396</v>
      </c>
      <c r="B19" s="166" t="s">
        <v>29</v>
      </c>
      <c r="C19" s="36" t="s">
        <v>50</v>
      </c>
      <c r="D19" s="167" t="s">
        <v>166</v>
      </c>
      <c r="E19" s="166" t="s">
        <v>397</v>
      </c>
      <c r="F19" s="35" t="s">
        <v>32</v>
      </c>
      <c r="G19" s="37">
        <v>24</v>
      </c>
      <c r="H19" s="38">
        <v>6</v>
      </c>
      <c r="I19" s="37">
        <v>144</v>
      </c>
      <c r="J19" s="39"/>
      <c r="K19" s="32" t="str">
        <f t="shared" si="0"/>
        <v/>
      </c>
      <c r="L19" s="91"/>
    </row>
    <row r="20" spans="1:12" s="1" customFormat="1" ht="20.100000000000001" customHeight="1">
      <c r="A20" s="34" t="s">
        <v>398</v>
      </c>
      <c r="B20" s="166" t="s">
        <v>29</v>
      </c>
      <c r="C20" s="36" t="s">
        <v>50</v>
      </c>
      <c r="D20" s="167" t="s">
        <v>166</v>
      </c>
      <c r="E20" s="166" t="s">
        <v>399</v>
      </c>
      <c r="F20" s="35" t="s">
        <v>32</v>
      </c>
      <c r="G20" s="37">
        <v>8</v>
      </c>
      <c r="H20" s="38">
        <v>6</v>
      </c>
      <c r="I20" s="37">
        <v>48</v>
      </c>
      <c r="J20" s="39"/>
      <c r="K20" s="32" t="str">
        <f t="shared" si="0"/>
        <v/>
      </c>
      <c r="L20" s="91"/>
    </row>
    <row r="21" spans="1:12" s="1" customFormat="1" ht="20.100000000000001" customHeight="1">
      <c r="A21" s="34" t="s">
        <v>400</v>
      </c>
      <c r="B21" s="166" t="s">
        <v>29</v>
      </c>
      <c r="C21" s="36" t="s">
        <v>30</v>
      </c>
      <c r="D21" s="167" t="s">
        <v>166</v>
      </c>
      <c r="E21" s="166" t="s">
        <v>397</v>
      </c>
      <c r="F21" s="35" t="s">
        <v>32</v>
      </c>
      <c r="G21" s="37">
        <v>18</v>
      </c>
      <c r="H21" s="38">
        <v>6</v>
      </c>
      <c r="I21" s="37">
        <v>108</v>
      </c>
      <c r="J21" s="39"/>
      <c r="K21" s="32" t="str">
        <f t="shared" si="0"/>
        <v/>
      </c>
      <c r="L21" s="91"/>
    </row>
    <row r="22" spans="1:12" s="1" customFormat="1" ht="20.100000000000001" customHeight="1">
      <c r="A22" s="34" t="s">
        <v>401</v>
      </c>
      <c r="B22" s="166" t="s">
        <v>29</v>
      </c>
      <c r="C22" s="36" t="s">
        <v>30</v>
      </c>
      <c r="D22" s="167" t="s">
        <v>166</v>
      </c>
      <c r="E22" s="166" t="s">
        <v>399</v>
      </c>
      <c r="F22" s="35" t="s">
        <v>32</v>
      </c>
      <c r="G22" s="37">
        <v>6</v>
      </c>
      <c r="H22" s="38">
        <v>6</v>
      </c>
      <c r="I22" s="37">
        <v>36</v>
      </c>
      <c r="J22" s="39"/>
      <c r="K22" s="32" t="str">
        <f t="shared" si="0"/>
        <v/>
      </c>
      <c r="L22" s="91"/>
    </row>
    <row r="23" spans="1:12" s="1" customFormat="1" ht="20.100000000000001" customHeight="1">
      <c r="A23" s="34" t="s">
        <v>402</v>
      </c>
      <c r="B23" s="166" t="s">
        <v>29</v>
      </c>
      <c r="C23" s="36" t="s">
        <v>50</v>
      </c>
      <c r="D23" s="167" t="s">
        <v>166</v>
      </c>
      <c r="E23" s="166" t="s">
        <v>403</v>
      </c>
      <c r="F23" s="35" t="s">
        <v>32</v>
      </c>
      <c r="G23" s="37">
        <v>1</v>
      </c>
      <c r="H23" s="38">
        <v>6</v>
      </c>
      <c r="I23" s="37">
        <v>6</v>
      </c>
      <c r="J23" s="39"/>
      <c r="K23" s="32" t="str">
        <f t="shared" si="0"/>
        <v/>
      </c>
      <c r="L23" s="91"/>
    </row>
    <row r="24" spans="1:12" s="1" customFormat="1" ht="20.100000000000001" customHeight="1">
      <c r="A24" s="34" t="s">
        <v>404</v>
      </c>
      <c r="B24" s="166" t="s">
        <v>29</v>
      </c>
      <c r="C24" s="36" t="s">
        <v>50</v>
      </c>
      <c r="D24" s="167" t="s">
        <v>166</v>
      </c>
      <c r="E24" s="166" t="s">
        <v>405</v>
      </c>
      <c r="F24" s="35" t="s">
        <v>32</v>
      </c>
      <c r="G24" s="37">
        <v>3</v>
      </c>
      <c r="H24" s="38">
        <v>6</v>
      </c>
      <c r="I24" s="37">
        <v>18</v>
      </c>
      <c r="J24" s="39"/>
      <c r="K24" s="32" t="str">
        <f t="shared" si="0"/>
        <v/>
      </c>
      <c r="L24" s="91"/>
    </row>
    <row r="25" spans="1:12" s="1" customFormat="1" ht="20.100000000000001" customHeight="1">
      <c r="A25" s="34" t="s">
        <v>406</v>
      </c>
      <c r="B25" s="166" t="s">
        <v>29</v>
      </c>
      <c r="C25" s="36" t="s">
        <v>30</v>
      </c>
      <c r="D25" s="167" t="s">
        <v>166</v>
      </c>
      <c r="E25" s="166" t="s">
        <v>403</v>
      </c>
      <c r="F25" s="35" t="s">
        <v>32</v>
      </c>
      <c r="G25" s="37">
        <v>1</v>
      </c>
      <c r="H25" s="38">
        <v>6</v>
      </c>
      <c r="I25" s="37">
        <v>6</v>
      </c>
      <c r="J25" s="39"/>
      <c r="K25" s="32" t="str">
        <f t="shared" si="0"/>
        <v/>
      </c>
      <c r="L25" s="91"/>
    </row>
    <row r="26" spans="1:12" s="1" customFormat="1" ht="20.100000000000001" customHeight="1">
      <c r="A26" s="34" t="s">
        <v>407</v>
      </c>
      <c r="B26" s="166" t="s">
        <v>29</v>
      </c>
      <c r="C26" s="36" t="s">
        <v>30</v>
      </c>
      <c r="D26" s="167" t="s">
        <v>166</v>
      </c>
      <c r="E26" s="166" t="s">
        <v>405</v>
      </c>
      <c r="F26" s="35" t="s">
        <v>32</v>
      </c>
      <c r="G26" s="37">
        <v>3</v>
      </c>
      <c r="H26" s="38">
        <v>6</v>
      </c>
      <c r="I26" s="37">
        <v>18</v>
      </c>
      <c r="J26" s="39"/>
      <c r="K26" s="32" t="str">
        <f t="shared" si="0"/>
        <v/>
      </c>
      <c r="L26" s="91"/>
    </row>
    <row r="27" spans="1:12" s="1" customFormat="1" ht="20.100000000000001" customHeight="1">
      <c r="A27" s="34" t="s">
        <v>408</v>
      </c>
      <c r="B27" s="166" t="s">
        <v>29</v>
      </c>
      <c r="C27" s="36" t="s">
        <v>50</v>
      </c>
      <c r="D27" s="167" t="s">
        <v>166</v>
      </c>
      <c r="E27" s="166" t="s">
        <v>409</v>
      </c>
      <c r="F27" s="35" t="s">
        <v>32</v>
      </c>
      <c r="G27" s="37">
        <v>2</v>
      </c>
      <c r="H27" s="38">
        <v>6</v>
      </c>
      <c r="I27" s="37">
        <v>12</v>
      </c>
      <c r="J27" s="39"/>
      <c r="K27" s="32" t="str">
        <f t="shared" si="0"/>
        <v/>
      </c>
      <c r="L27" s="91"/>
    </row>
    <row r="28" spans="1:12" s="1" customFormat="1" ht="20.100000000000001" customHeight="1">
      <c r="A28" s="34" t="s">
        <v>410</v>
      </c>
      <c r="B28" s="166" t="s">
        <v>29</v>
      </c>
      <c r="C28" s="36" t="s">
        <v>50</v>
      </c>
      <c r="D28" s="167" t="s">
        <v>166</v>
      </c>
      <c r="E28" s="166" t="s">
        <v>411</v>
      </c>
      <c r="F28" s="35" t="s">
        <v>32</v>
      </c>
      <c r="G28" s="168">
        <v>4</v>
      </c>
      <c r="H28" s="38">
        <v>6</v>
      </c>
      <c r="I28" s="37">
        <v>24</v>
      </c>
      <c r="J28" s="39"/>
      <c r="K28" s="32" t="str">
        <f t="shared" si="0"/>
        <v/>
      </c>
      <c r="L28" s="91"/>
    </row>
    <row r="29" spans="1:12" s="1" customFormat="1" ht="20.100000000000001" customHeight="1">
      <c r="A29" s="34" t="s">
        <v>412</v>
      </c>
      <c r="B29" s="166" t="s">
        <v>29</v>
      </c>
      <c r="C29" s="36" t="s">
        <v>30</v>
      </c>
      <c r="D29" s="167" t="s">
        <v>166</v>
      </c>
      <c r="E29" s="166" t="s">
        <v>409</v>
      </c>
      <c r="F29" s="35" t="s">
        <v>32</v>
      </c>
      <c r="G29" s="37">
        <v>2</v>
      </c>
      <c r="H29" s="38">
        <v>6</v>
      </c>
      <c r="I29" s="37">
        <v>12</v>
      </c>
      <c r="J29" s="39"/>
      <c r="K29" s="32" t="str">
        <f t="shared" si="0"/>
        <v/>
      </c>
      <c r="L29" s="91"/>
    </row>
    <row r="30" spans="1:12" s="1" customFormat="1" ht="20.100000000000001" customHeight="1">
      <c r="A30" s="34" t="s">
        <v>413</v>
      </c>
      <c r="B30" s="166" t="s">
        <v>29</v>
      </c>
      <c r="C30" s="36" t="s">
        <v>30</v>
      </c>
      <c r="D30" s="167" t="s">
        <v>166</v>
      </c>
      <c r="E30" s="166" t="s">
        <v>411</v>
      </c>
      <c r="F30" s="35" t="s">
        <v>32</v>
      </c>
      <c r="G30" s="168">
        <v>4</v>
      </c>
      <c r="H30" s="38">
        <v>6</v>
      </c>
      <c r="I30" s="37">
        <v>24</v>
      </c>
      <c r="J30" s="39"/>
      <c r="K30" s="32" t="str">
        <f t="shared" si="0"/>
        <v/>
      </c>
      <c r="L30" s="91"/>
    </row>
    <row r="31" spans="1:12" s="1" customFormat="1" ht="20.100000000000001" customHeight="1">
      <c r="A31" s="34" t="s">
        <v>414</v>
      </c>
      <c r="B31" s="166" t="s">
        <v>29</v>
      </c>
      <c r="C31" s="36" t="s">
        <v>50</v>
      </c>
      <c r="D31" s="167" t="s">
        <v>166</v>
      </c>
      <c r="E31" s="166" t="s">
        <v>415</v>
      </c>
      <c r="F31" s="35" t="s">
        <v>32</v>
      </c>
      <c r="G31" s="37">
        <v>3</v>
      </c>
      <c r="H31" s="38">
        <v>6</v>
      </c>
      <c r="I31" s="37">
        <v>18</v>
      </c>
      <c r="J31" s="39"/>
      <c r="K31" s="32" t="str">
        <f t="shared" si="0"/>
        <v/>
      </c>
      <c r="L31" s="91"/>
    </row>
    <row r="32" spans="1:12" s="1" customFormat="1" ht="20.100000000000001" customHeight="1">
      <c r="A32" s="34" t="s">
        <v>416</v>
      </c>
      <c r="B32" s="166" t="s">
        <v>29</v>
      </c>
      <c r="C32" s="36" t="s">
        <v>30</v>
      </c>
      <c r="D32" s="167" t="s">
        <v>166</v>
      </c>
      <c r="E32" s="166" t="s">
        <v>415</v>
      </c>
      <c r="F32" s="35" t="s">
        <v>32</v>
      </c>
      <c r="G32" s="37">
        <v>3</v>
      </c>
      <c r="H32" s="38">
        <v>6</v>
      </c>
      <c r="I32" s="37">
        <v>18</v>
      </c>
      <c r="J32" s="39"/>
      <c r="K32" s="32" t="str">
        <f t="shared" si="0"/>
        <v/>
      </c>
      <c r="L32" s="91"/>
    </row>
    <row r="33" spans="1:12" s="1" customFormat="1" ht="20.100000000000001" customHeight="1">
      <c r="A33" s="34" t="s">
        <v>417</v>
      </c>
      <c r="B33" s="166" t="s">
        <v>29</v>
      </c>
      <c r="C33" s="36" t="s">
        <v>50</v>
      </c>
      <c r="D33" s="167" t="s">
        <v>166</v>
      </c>
      <c r="E33" s="166" t="s">
        <v>418</v>
      </c>
      <c r="F33" s="35" t="s">
        <v>32</v>
      </c>
      <c r="G33" s="37">
        <v>3</v>
      </c>
      <c r="H33" s="38">
        <v>6</v>
      </c>
      <c r="I33" s="37">
        <v>18</v>
      </c>
      <c r="J33" s="39"/>
      <c r="K33" s="32" t="str">
        <f t="shared" si="0"/>
        <v/>
      </c>
      <c r="L33" s="91"/>
    </row>
    <row r="34" spans="1:12" s="1" customFormat="1" ht="20.100000000000001" customHeight="1">
      <c r="A34" s="34" t="s">
        <v>419</v>
      </c>
      <c r="B34" s="166" t="s">
        <v>29</v>
      </c>
      <c r="C34" s="36" t="s">
        <v>30</v>
      </c>
      <c r="D34" s="167" t="s">
        <v>166</v>
      </c>
      <c r="E34" s="166" t="s">
        <v>418</v>
      </c>
      <c r="F34" s="35" t="s">
        <v>32</v>
      </c>
      <c r="G34" s="37">
        <v>3</v>
      </c>
      <c r="H34" s="38">
        <v>6</v>
      </c>
      <c r="I34" s="37">
        <v>18</v>
      </c>
      <c r="J34" s="39"/>
      <c r="K34" s="32" t="str">
        <f t="shared" si="0"/>
        <v/>
      </c>
      <c r="L34" s="91"/>
    </row>
    <row r="35" spans="1:12" s="1" customFormat="1" ht="20.100000000000001" customHeight="1">
      <c r="A35" s="34" t="s">
        <v>420</v>
      </c>
      <c r="B35" s="166" t="s">
        <v>29</v>
      </c>
      <c r="C35" s="36" t="s">
        <v>50</v>
      </c>
      <c r="D35" s="167" t="s">
        <v>166</v>
      </c>
      <c r="E35" s="166" t="s">
        <v>421</v>
      </c>
      <c r="F35" s="35" t="s">
        <v>32</v>
      </c>
      <c r="G35" s="37">
        <v>1</v>
      </c>
      <c r="H35" s="38">
        <v>6</v>
      </c>
      <c r="I35" s="37">
        <v>6</v>
      </c>
      <c r="J35" s="39"/>
      <c r="K35" s="32" t="str">
        <f t="shared" si="0"/>
        <v/>
      </c>
      <c r="L35" s="91"/>
    </row>
    <row r="36" spans="1:12" s="1" customFormat="1" ht="20.100000000000001" customHeight="1">
      <c r="A36" s="34" t="s">
        <v>422</v>
      </c>
      <c r="B36" s="166" t="s">
        <v>29</v>
      </c>
      <c r="C36" s="36" t="s">
        <v>50</v>
      </c>
      <c r="D36" s="167" t="s">
        <v>166</v>
      </c>
      <c r="E36" s="166" t="s">
        <v>423</v>
      </c>
      <c r="F36" s="35" t="s">
        <v>32</v>
      </c>
      <c r="G36" s="37">
        <v>1</v>
      </c>
      <c r="H36" s="38">
        <v>6</v>
      </c>
      <c r="I36" s="37">
        <v>6</v>
      </c>
      <c r="J36" s="39"/>
      <c r="K36" s="32" t="str">
        <f t="shared" si="0"/>
        <v/>
      </c>
      <c r="L36" s="91"/>
    </row>
    <row r="37" spans="1:12" s="1" customFormat="1" ht="20.100000000000001" customHeight="1">
      <c r="A37" s="34" t="s">
        <v>424</v>
      </c>
      <c r="B37" s="166" t="s">
        <v>29</v>
      </c>
      <c r="C37" s="36" t="s">
        <v>30</v>
      </c>
      <c r="D37" s="167" t="s">
        <v>166</v>
      </c>
      <c r="E37" s="166" t="s">
        <v>421</v>
      </c>
      <c r="F37" s="35" t="s">
        <v>32</v>
      </c>
      <c r="G37" s="37">
        <v>1</v>
      </c>
      <c r="H37" s="38">
        <v>6</v>
      </c>
      <c r="I37" s="37">
        <v>6</v>
      </c>
      <c r="J37" s="39"/>
      <c r="K37" s="32" t="str">
        <f t="shared" si="0"/>
        <v/>
      </c>
      <c r="L37" s="91"/>
    </row>
    <row r="38" spans="1:12" s="1" customFormat="1" ht="20.100000000000001" customHeight="1">
      <c r="A38" s="34" t="s">
        <v>425</v>
      </c>
      <c r="B38" s="166" t="s">
        <v>29</v>
      </c>
      <c r="C38" s="36" t="s">
        <v>30</v>
      </c>
      <c r="D38" s="167" t="s">
        <v>166</v>
      </c>
      <c r="E38" s="166" t="s">
        <v>423</v>
      </c>
      <c r="F38" s="35" t="s">
        <v>32</v>
      </c>
      <c r="G38" s="37">
        <v>1</v>
      </c>
      <c r="H38" s="38">
        <v>6</v>
      </c>
      <c r="I38" s="37">
        <v>6</v>
      </c>
      <c r="J38" s="39"/>
      <c r="K38" s="32" t="str">
        <f t="shared" si="0"/>
        <v/>
      </c>
      <c r="L38" s="91"/>
    </row>
    <row r="39" spans="1:12" s="1" customFormat="1" ht="20.100000000000001" customHeight="1">
      <c r="A39" s="34" t="s">
        <v>426</v>
      </c>
      <c r="B39" s="166" t="s">
        <v>29</v>
      </c>
      <c r="C39" s="36" t="s">
        <v>50</v>
      </c>
      <c r="D39" s="167" t="s">
        <v>166</v>
      </c>
      <c r="E39" s="166" t="s">
        <v>427</v>
      </c>
      <c r="F39" s="35" t="s">
        <v>32</v>
      </c>
      <c r="G39" s="37">
        <v>1</v>
      </c>
      <c r="H39" s="38">
        <v>6</v>
      </c>
      <c r="I39" s="37">
        <v>6</v>
      </c>
      <c r="J39" s="39"/>
      <c r="K39" s="32" t="str">
        <f t="shared" si="0"/>
        <v/>
      </c>
      <c r="L39" s="91"/>
    </row>
    <row r="40" spans="1:12" s="1" customFormat="1" ht="20.100000000000001" customHeight="1">
      <c r="A40" s="34" t="s">
        <v>428</v>
      </c>
      <c r="B40" s="166" t="s">
        <v>29</v>
      </c>
      <c r="C40" s="36" t="s">
        <v>30</v>
      </c>
      <c r="D40" s="167" t="s">
        <v>166</v>
      </c>
      <c r="E40" s="166" t="s">
        <v>427</v>
      </c>
      <c r="F40" s="35" t="s">
        <v>32</v>
      </c>
      <c r="G40" s="37">
        <v>1</v>
      </c>
      <c r="H40" s="38">
        <v>6</v>
      </c>
      <c r="I40" s="37">
        <v>6</v>
      </c>
      <c r="J40" s="39"/>
      <c r="K40" s="32" t="str">
        <f t="shared" si="0"/>
        <v/>
      </c>
      <c r="L40" s="91"/>
    </row>
    <row r="41" spans="1:12" s="1" customFormat="1" ht="20.100000000000001" customHeight="1">
      <c r="A41" s="34" t="s">
        <v>429</v>
      </c>
      <c r="B41" s="166" t="s">
        <v>29</v>
      </c>
      <c r="C41" s="36" t="s">
        <v>50</v>
      </c>
      <c r="D41" s="167" t="s">
        <v>166</v>
      </c>
      <c r="E41" s="166" t="s">
        <v>430</v>
      </c>
      <c r="F41" s="35" t="s">
        <v>32</v>
      </c>
      <c r="G41" s="37">
        <v>5</v>
      </c>
      <c r="H41" s="38">
        <v>6</v>
      </c>
      <c r="I41" s="37">
        <v>30</v>
      </c>
      <c r="J41" s="39"/>
      <c r="K41" s="32" t="str">
        <f t="shared" si="0"/>
        <v/>
      </c>
      <c r="L41" s="91"/>
    </row>
    <row r="42" spans="1:12" s="1" customFormat="1" ht="20.100000000000001" customHeight="1">
      <c r="A42" s="34" t="s">
        <v>431</v>
      </c>
      <c r="B42" s="166" t="s">
        <v>29</v>
      </c>
      <c r="C42" s="36" t="s">
        <v>30</v>
      </c>
      <c r="D42" s="167" t="s">
        <v>166</v>
      </c>
      <c r="E42" s="166" t="s">
        <v>430</v>
      </c>
      <c r="F42" s="35" t="s">
        <v>32</v>
      </c>
      <c r="G42" s="37">
        <v>3</v>
      </c>
      <c r="H42" s="38">
        <v>6</v>
      </c>
      <c r="I42" s="37">
        <v>18</v>
      </c>
      <c r="J42" s="39"/>
      <c r="K42" s="32" t="str">
        <f t="shared" si="0"/>
        <v/>
      </c>
      <c r="L42" s="91"/>
    </row>
    <row r="43" spans="1:12" s="1" customFormat="1" ht="20.100000000000001" customHeight="1">
      <c r="A43" s="34" t="s">
        <v>432</v>
      </c>
      <c r="B43" s="166" t="s">
        <v>29</v>
      </c>
      <c r="C43" s="36" t="s">
        <v>50</v>
      </c>
      <c r="D43" s="167" t="s">
        <v>166</v>
      </c>
      <c r="E43" s="166" t="s">
        <v>433</v>
      </c>
      <c r="F43" s="35" t="s">
        <v>32</v>
      </c>
      <c r="G43" s="37">
        <v>4</v>
      </c>
      <c r="H43" s="38">
        <v>6</v>
      </c>
      <c r="I43" s="37">
        <v>24</v>
      </c>
      <c r="J43" s="39"/>
      <c r="K43" s="32" t="str">
        <f t="shared" si="0"/>
        <v/>
      </c>
      <c r="L43" s="40"/>
    </row>
    <row r="44" spans="1:12" s="1" customFormat="1" ht="20.100000000000001" customHeight="1">
      <c r="A44" s="34" t="s">
        <v>434</v>
      </c>
      <c r="B44" s="166" t="s">
        <v>29</v>
      </c>
      <c r="C44" s="36" t="s">
        <v>50</v>
      </c>
      <c r="D44" s="167" t="s">
        <v>166</v>
      </c>
      <c r="E44" s="166" t="s">
        <v>435</v>
      </c>
      <c r="F44" s="35" t="s">
        <v>32</v>
      </c>
      <c r="G44" s="37">
        <v>2</v>
      </c>
      <c r="H44" s="38">
        <v>6</v>
      </c>
      <c r="I44" s="37">
        <v>12</v>
      </c>
      <c r="J44" s="39"/>
      <c r="K44" s="32" t="str">
        <f t="shared" si="0"/>
        <v/>
      </c>
      <c r="L44" s="40"/>
    </row>
    <row r="45" spans="1:12" s="1" customFormat="1" ht="20.100000000000001" customHeight="1">
      <c r="A45" s="34" t="s">
        <v>436</v>
      </c>
      <c r="B45" s="166" t="s">
        <v>29</v>
      </c>
      <c r="C45" s="36" t="s">
        <v>50</v>
      </c>
      <c r="D45" s="167" t="s">
        <v>166</v>
      </c>
      <c r="E45" s="166" t="s">
        <v>437</v>
      </c>
      <c r="F45" s="35" t="s">
        <v>32</v>
      </c>
      <c r="G45" s="37">
        <v>2</v>
      </c>
      <c r="H45" s="38">
        <v>6</v>
      </c>
      <c r="I45" s="37">
        <v>12</v>
      </c>
      <c r="J45" s="39"/>
      <c r="K45" s="32" t="str">
        <f t="shared" si="0"/>
        <v/>
      </c>
      <c r="L45" s="40"/>
    </row>
    <row r="46" spans="1:12" s="1" customFormat="1" ht="20.100000000000001" customHeight="1">
      <c r="A46" s="34" t="s">
        <v>438</v>
      </c>
      <c r="B46" s="166" t="s">
        <v>29</v>
      </c>
      <c r="C46" s="36" t="s">
        <v>50</v>
      </c>
      <c r="D46" s="167" t="s">
        <v>166</v>
      </c>
      <c r="E46" s="166" t="s">
        <v>439</v>
      </c>
      <c r="F46" s="35" t="s">
        <v>32</v>
      </c>
      <c r="G46" s="37">
        <v>1</v>
      </c>
      <c r="H46" s="38">
        <v>6</v>
      </c>
      <c r="I46" s="37">
        <v>6</v>
      </c>
      <c r="J46" s="39"/>
      <c r="K46" s="32" t="str">
        <f t="shared" si="0"/>
        <v/>
      </c>
      <c r="L46" s="40"/>
    </row>
    <row r="47" spans="1:12" s="1" customFormat="1" ht="20.100000000000001" customHeight="1">
      <c r="A47" s="34" t="s">
        <v>440</v>
      </c>
      <c r="B47" s="166" t="s">
        <v>29</v>
      </c>
      <c r="C47" s="36" t="s">
        <v>50</v>
      </c>
      <c r="D47" s="167" t="s">
        <v>166</v>
      </c>
      <c r="E47" s="166" t="s">
        <v>441</v>
      </c>
      <c r="F47" s="35" t="s">
        <v>32</v>
      </c>
      <c r="G47" s="37">
        <v>2</v>
      </c>
      <c r="H47" s="38">
        <v>6</v>
      </c>
      <c r="I47" s="37">
        <v>12</v>
      </c>
      <c r="J47" s="39"/>
      <c r="K47" s="32" t="str">
        <f t="shared" si="0"/>
        <v/>
      </c>
      <c r="L47" s="40"/>
    </row>
    <row r="48" spans="1:12" s="1" customFormat="1" ht="20.100000000000001" customHeight="1">
      <c r="A48" s="34" t="s">
        <v>442</v>
      </c>
      <c r="B48" s="166" t="s">
        <v>29</v>
      </c>
      <c r="C48" s="36" t="s">
        <v>50</v>
      </c>
      <c r="D48" s="167" t="s">
        <v>166</v>
      </c>
      <c r="E48" s="166" t="s">
        <v>443</v>
      </c>
      <c r="F48" s="35" t="s">
        <v>32</v>
      </c>
      <c r="G48" s="37">
        <v>1</v>
      </c>
      <c r="H48" s="38">
        <v>6</v>
      </c>
      <c r="I48" s="37">
        <v>6</v>
      </c>
      <c r="J48" s="39"/>
      <c r="K48" s="32" t="str">
        <f t="shared" si="0"/>
        <v/>
      </c>
      <c r="L48" s="40"/>
    </row>
    <row r="49" spans="1:12" s="1" customFormat="1" ht="20.100000000000001" customHeight="1">
      <c r="A49" s="34" t="s">
        <v>444</v>
      </c>
      <c r="B49" s="166" t="s">
        <v>29</v>
      </c>
      <c r="C49" s="36" t="s">
        <v>50</v>
      </c>
      <c r="D49" s="167" t="s">
        <v>166</v>
      </c>
      <c r="E49" s="166" t="s">
        <v>445</v>
      </c>
      <c r="F49" s="35" t="s">
        <v>32</v>
      </c>
      <c r="G49" s="37">
        <v>6</v>
      </c>
      <c r="H49" s="38">
        <v>6</v>
      </c>
      <c r="I49" s="37">
        <v>36</v>
      </c>
      <c r="J49" s="39"/>
      <c r="K49" s="32" t="str">
        <f t="shared" si="0"/>
        <v/>
      </c>
      <c r="L49" s="40"/>
    </row>
    <row r="50" spans="1:12" s="1" customFormat="1" ht="20.100000000000001" customHeight="1" thickBot="1">
      <c r="A50" s="34" t="s">
        <v>446</v>
      </c>
      <c r="B50" s="166" t="s">
        <v>29</v>
      </c>
      <c r="C50" s="36" t="s">
        <v>50</v>
      </c>
      <c r="D50" s="167" t="s">
        <v>166</v>
      </c>
      <c r="E50" s="166" t="s">
        <v>447</v>
      </c>
      <c r="F50" s="35" t="s">
        <v>32</v>
      </c>
      <c r="G50" s="37">
        <v>2</v>
      </c>
      <c r="H50" s="38">
        <v>6</v>
      </c>
      <c r="I50" s="37">
        <v>12</v>
      </c>
      <c r="J50" s="39"/>
      <c r="K50" s="32" t="str">
        <f t="shared" si="0"/>
        <v/>
      </c>
      <c r="L50" s="40"/>
    </row>
    <row r="51" spans="1:12" s="115" customFormat="1" ht="20.100000000000001" customHeight="1" thickBot="1">
      <c r="A51" s="319" t="s">
        <v>448</v>
      </c>
      <c r="B51" s="320"/>
      <c r="C51" s="320"/>
      <c r="D51" s="320"/>
      <c r="E51" s="320"/>
      <c r="F51" s="320"/>
      <c r="G51" s="320"/>
      <c r="H51" s="320"/>
      <c r="I51" s="320"/>
      <c r="J51" s="320"/>
      <c r="K51" s="23"/>
      <c r="L51" s="24"/>
    </row>
    <row r="52" spans="1:12" s="1" customFormat="1" ht="20.100000000000001" customHeight="1">
      <c r="A52" s="34" t="s">
        <v>449</v>
      </c>
      <c r="B52" s="166" t="s">
        <v>29</v>
      </c>
      <c r="C52" s="36" t="s">
        <v>50</v>
      </c>
      <c r="D52" s="167" t="s">
        <v>166</v>
      </c>
      <c r="E52" s="166" t="s">
        <v>391</v>
      </c>
      <c r="F52" s="35" t="s">
        <v>32</v>
      </c>
      <c r="G52" s="37">
        <v>4</v>
      </c>
      <c r="H52" s="38">
        <v>6</v>
      </c>
      <c r="I52" s="37">
        <v>24</v>
      </c>
      <c r="J52" s="39"/>
      <c r="K52" s="32" t="str">
        <f t="shared" si="0"/>
        <v/>
      </c>
      <c r="L52" s="91"/>
    </row>
    <row r="53" spans="1:12" s="1" customFormat="1" ht="20.100000000000001" customHeight="1">
      <c r="A53" s="34" t="s">
        <v>450</v>
      </c>
      <c r="B53" s="166" t="s">
        <v>29</v>
      </c>
      <c r="C53" s="36" t="s">
        <v>50</v>
      </c>
      <c r="D53" s="167" t="s">
        <v>166</v>
      </c>
      <c r="E53" s="166" t="s">
        <v>451</v>
      </c>
      <c r="F53" s="35" t="s">
        <v>32</v>
      </c>
      <c r="G53" s="37">
        <v>2</v>
      </c>
      <c r="H53" s="38">
        <v>6</v>
      </c>
      <c r="I53" s="37">
        <v>12</v>
      </c>
      <c r="J53" s="39"/>
      <c r="K53" s="32" t="str">
        <f t="shared" si="0"/>
        <v/>
      </c>
      <c r="L53" s="91"/>
    </row>
    <row r="54" spans="1:12" s="1" customFormat="1" ht="20.100000000000001" customHeight="1">
      <c r="A54" s="34" t="s">
        <v>452</v>
      </c>
      <c r="B54" s="166" t="s">
        <v>29</v>
      </c>
      <c r="C54" s="36" t="s">
        <v>50</v>
      </c>
      <c r="D54" s="167" t="s">
        <v>166</v>
      </c>
      <c r="E54" s="166" t="s">
        <v>453</v>
      </c>
      <c r="F54" s="35" t="s">
        <v>32</v>
      </c>
      <c r="G54" s="37">
        <v>4</v>
      </c>
      <c r="H54" s="38">
        <v>6</v>
      </c>
      <c r="I54" s="37">
        <v>24</v>
      </c>
      <c r="J54" s="39"/>
      <c r="K54" s="32" t="str">
        <f t="shared" si="0"/>
        <v/>
      </c>
      <c r="L54" s="91"/>
    </row>
    <row r="55" spans="1:12" s="1" customFormat="1" ht="20.100000000000001" customHeight="1">
      <c r="A55" s="34" t="s">
        <v>454</v>
      </c>
      <c r="B55" s="166" t="s">
        <v>29</v>
      </c>
      <c r="C55" s="36" t="s">
        <v>50</v>
      </c>
      <c r="D55" s="167" t="s">
        <v>166</v>
      </c>
      <c r="E55" s="166" t="s">
        <v>455</v>
      </c>
      <c r="F55" s="35" t="s">
        <v>32</v>
      </c>
      <c r="G55" s="37">
        <v>4</v>
      </c>
      <c r="H55" s="38">
        <v>6</v>
      </c>
      <c r="I55" s="37">
        <v>24</v>
      </c>
      <c r="J55" s="39"/>
      <c r="K55" s="32" t="str">
        <f t="shared" si="0"/>
        <v/>
      </c>
      <c r="L55" s="91"/>
    </row>
    <row r="56" spans="1:12" s="1" customFormat="1" ht="20.100000000000001" customHeight="1">
      <c r="A56" s="34" t="s">
        <v>456</v>
      </c>
      <c r="B56" s="166" t="s">
        <v>29</v>
      </c>
      <c r="C56" s="36" t="s">
        <v>50</v>
      </c>
      <c r="D56" s="167" t="s">
        <v>166</v>
      </c>
      <c r="E56" s="166" t="s">
        <v>457</v>
      </c>
      <c r="F56" s="35" t="s">
        <v>32</v>
      </c>
      <c r="G56" s="37">
        <v>1</v>
      </c>
      <c r="H56" s="38">
        <v>6</v>
      </c>
      <c r="I56" s="37">
        <v>6</v>
      </c>
      <c r="J56" s="39"/>
      <c r="K56" s="32" t="str">
        <f t="shared" si="0"/>
        <v/>
      </c>
      <c r="L56" s="91"/>
    </row>
    <row r="57" spans="1:12" s="1" customFormat="1" ht="20.100000000000001" customHeight="1">
      <c r="A57" s="34" t="s">
        <v>458</v>
      </c>
      <c r="B57" s="166" t="s">
        <v>29</v>
      </c>
      <c r="C57" s="36" t="s">
        <v>30</v>
      </c>
      <c r="D57" s="167" t="s">
        <v>166</v>
      </c>
      <c r="E57" s="166" t="s">
        <v>455</v>
      </c>
      <c r="F57" s="35" t="s">
        <v>32</v>
      </c>
      <c r="G57" s="37">
        <v>4</v>
      </c>
      <c r="H57" s="38">
        <v>6</v>
      </c>
      <c r="I57" s="37">
        <v>24</v>
      </c>
      <c r="J57" s="39"/>
      <c r="K57" s="32" t="str">
        <f t="shared" si="0"/>
        <v/>
      </c>
      <c r="L57" s="91"/>
    </row>
    <row r="58" spans="1:12" s="1" customFormat="1" ht="20.100000000000001" customHeight="1">
      <c r="A58" s="34" t="s">
        <v>459</v>
      </c>
      <c r="B58" s="166" t="s">
        <v>29</v>
      </c>
      <c r="C58" s="36" t="s">
        <v>30</v>
      </c>
      <c r="D58" s="167" t="s">
        <v>166</v>
      </c>
      <c r="E58" s="166" t="s">
        <v>457</v>
      </c>
      <c r="F58" s="35" t="s">
        <v>32</v>
      </c>
      <c r="G58" s="37">
        <v>1</v>
      </c>
      <c r="H58" s="38">
        <v>6</v>
      </c>
      <c r="I58" s="37">
        <v>6</v>
      </c>
      <c r="J58" s="39"/>
      <c r="K58" s="32" t="str">
        <f t="shared" si="0"/>
        <v/>
      </c>
      <c r="L58" s="91"/>
    </row>
    <row r="59" spans="1:12" s="1" customFormat="1" ht="20.100000000000001" customHeight="1">
      <c r="A59" s="34" t="s">
        <v>460</v>
      </c>
      <c r="B59" s="166" t="s">
        <v>29</v>
      </c>
      <c r="C59" s="36" t="s">
        <v>50</v>
      </c>
      <c r="D59" s="167" t="s">
        <v>166</v>
      </c>
      <c r="E59" s="166" t="s">
        <v>461</v>
      </c>
      <c r="F59" s="35" t="s">
        <v>32</v>
      </c>
      <c r="G59" s="37">
        <v>2</v>
      </c>
      <c r="H59" s="38">
        <v>6</v>
      </c>
      <c r="I59" s="37">
        <v>12</v>
      </c>
      <c r="J59" s="39"/>
      <c r="K59" s="32" t="str">
        <f t="shared" si="0"/>
        <v/>
      </c>
      <c r="L59" s="91"/>
    </row>
    <row r="60" spans="1:12" s="1" customFormat="1" ht="20.100000000000001" customHeight="1" thickBot="1">
      <c r="A60" s="41" t="s">
        <v>462</v>
      </c>
      <c r="B60" s="169" t="s">
        <v>67</v>
      </c>
      <c r="C60" s="43" t="s">
        <v>30</v>
      </c>
      <c r="D60" s="170" t="s">
        <v>166</v>
      </c>
      <c r="E60" s="169" t="s">
        <v>463</v>
      </c>
      <c r="F60" s="42" t="s">
        <v>32</v>
      </c>
      <c r="G60" s="44">
        <v>2</v>
      </c>
      <c r="H60" s="45">
        <v>6</v>
      </c>
      <c r="I60" s="44">
        <v>12</v>
      </c>
      <c r="J60" s="46"/>
      <c r="K60" s="32" t="str">
        <f t="shared" si="0"/>
        <v/>
      </c>
      <c r="L60" s="130"/>
    </row>
    <row r="61" spans="1:12" s="1" customFormat="1" ht="22.5" customHeight="1" thickBot="1">
      <c r="A61" s="48"/>
      <c r="B61" s="50"/>
      <c r="C61" s="50"/>
      <c r="D61" s="50"/>
      <c r="E61" s="50"/>
      <c r="F61" s="49"/>
      <c r="G61" s="2"/>
      <c r="H61" s="2"/>
      <c r="I61" s="111"/>
      <c r="J61" s="112" t="s">
        <v>72</v>
      </c>
      <c r="K61" s="53" t="str">
        <f>IF(SUM(K11:K60)=0,"",SUM(K11:K60))</f>
        <v/>
      </c>
      <c r="L61" s="3"/>
    </row>
    <row r="62" spans="1:12" ht="7.5" customHeight="1">
      <c r="A62" s="54"/>
      <c r="J62" s="55"/>
      <c r="L62" s="25"/>
    </row>
    <row r="63" spans="1:12" s="1" customFormat="1" ht="22.5" customHeight="1" thickBot="1">
      <c r="A63" s="171"/>
      <c r="B63" s="172"/>
      <c r="C63" s="172"/>
      <c r="D63" s="172"/>
      <c r="E63" s="172"/>
      <c r="F63" s="173"/>
      <c r="G63" s="174"/>
      <c r="H63" s="174"/>
      <c r="I63" s="174"/>
      <c r="J63" s="194"/>
      <c r="K63" s="195"/>
      <c r="L63" s="4"/>
    </row>
    <row r="64" spans="1:12" s="1" customFormat="1" ht="22.5" customHeight="1">
      <c r="A64" s="175"/>
      <c r="B64" s="50"/>
      <c r="C64" s="50"/>
      <c r="D64" s="50"/>
      <c r="E64" s="50"/>
      <c r="F64" s="49"/>
      <c r="G64" s="2"/>
      <c r="H64" s="2"/>
      <c r="I64" s="2"/>
      <c r="J64" s="2"/>
      <c r="K64" s="2"/>
    </row>
    <row r="65" spans="1:12">
      <c r="A65" s="60"/>
      <c r="B65" s="176" t="s">
        <v>73</v>
      </c>
    </row>
    <row r="66" spans="1:12">
      <c r="A66" s="60" t="s">
        <v>74</v>
      </c>
      <c r="B66" s="8" t="s">
        <v>295</v>
      </c>
      <c r="J66" s="55"/>
      <c r="K66" s="62"/>
    </row>
    <row r="67" spans="1:12">
      <c r="A67" s="60" t="s">
        <v>74</v>
      </c>
      <c r="B67" s="8" t="s">
        <v>296</v>
      </c>
    </row>
    <row r="68" spans="1:12">
      <c r="A68" s="60" t="s">
        <v>76</v>
      </c>
      <c r="B68" s="8" t="s">
        <v>81</v>
      </c>
    </row>
    <row r="69" spans="1:12">
      <c r="A69" s="60" t="s">
        <v>78</v>
      </c>
      <c r="B69" s="8" t="s">
        <v>178</v>
      </c>
      <c r="J69" s="55"/>
    </row>
    <row r="70" spans="1:12">
      <c r="A70" s="60" t="s">
        <v>80</v>
      </c>
      <c r="B70" s="8" t="s">
        <v>247</v>
      </c>
      <c r="J70" s="55"/>
    </row>
    <row r="71" spans="1:12">
      <c r="A71" s="60" t="s">
        <v>84</v>
      </c>
      <c r="B71" s="8" t="s">
        <v>85</v>
      </c>
    </row>
    <row r="72" spans="1:12">
      <c r="A72" s="60"/>
    </row>
    <row r="73" spans="1:12">
      <c r="A73" s="60"/>
    </row>
    <row r="74" spans="1:12">
      <c r="A74" s="60"/>
      <c r="J74" s="19" t="s">
        <v>86</v>
      </c>
    </row>
    <row r="75" spans="1:12">
      <c r="A75" s="60"/>
      <c r="J75" s="63" t="s">
        <v>87</v>
      </c>
    </row>
    <row r="76" spans="1:12" ht="15" thickBot="1">
      <c r="A76" s="60"/>
      <c r="J76" s="63"/>
    </row>
    <row r="77" spans="1:12" ht="15" thickBot="1">
      <c r="A77" s="343" t="s">
        <v>88</v>
      </c>
      <c r="B77" s="344"/>
      <c r="C77" s="344"/>
      <c r="D77" s="344"/>
      <c r="E77" s="344"/>
      <c r="F77" s="344"/>
      <c r="G77" s="344"/>
      <c r="H77" s="344"/>
      <c r="I77" s="344"/>
      <c r="J77" s="344"/>
      <c r="K77" s="345"/>
      <c r="L77" s="346"/>
    </row>
    <row r="78" spans="1:12">
      <c r="A78" s="230" t="s">
        <v>1</v>
      </c>
      <c r="B78" s="233" t="s">
        <v>89</v>
      </c>
      <c r="C78" s="233"/>
      <c r="D78" s="233"/>
      <c r="E78" s="234" t="s">
        <v>90</v>
      </c>
      <c r="F78" s="234"/>
      <c r="G78" s="234"/>
      <c r="H78" s="234"/>
      <c r="I78" s="234"/>
      <c r="J78" s="292"/>
      <c r="K78" s="94"/>
      <c r="L78" s="95"/>
    </row>
    <row r="79" spans="1:12">
      <c r="A79" s="231"/>
      <c r="B79" s="236" t="s">
        <v>91</v>
      </c>
      <c r="C79" s="236"/>
      <c r="D79" s="347" t="s">
        <v>92</v>
      </c>
      <c r="E79" s="240" t="s">
        <v>93</v>
      </c>
      <c r="F79" s="240"/>
      <c r="G79" s="240"/>
      <c r="H79" s="240"/>
      <c r="I79" s="240"/>
      <c r="J79" s="284"/>
      <c r="K79" s="26"/>
      <c r="L79" s="25"/>
    </row>
    <row r="80" spans="1:12">
      <c r="A80" s="231"/>
      <c r="B80" s="236"/>
      <c r="C80" s="236"/>
      <c r="D80" s="347"/>
      <c r="E80" s="240" t="s">
        <v>179</v>
      </c>
      <c r="F80" s="240"/>
      <c r="G80" s="240"/>
      <c r="H80" s="240" t="s">
        <v>96</v>
      </c>
      <c r="I80" s="240"/>
      <c r="J80" s="284"/>
      <c r="K80" s="26"/>
      <c r="L80" s="25"/>
    </row>
    <row r="81" spans="1:12" ht="15" thickBot="1">
      <c r="A81" s="232"/>
      <c r="B81" s="237"/>
      <c r="C81" s="237"/>
      <c r="D81" s="348"/>
      <c r="E81" s="242"/>
      <c r="F81" s="242"/>
      <c r="G81" s="242"/>
      <c r="H81" s="242"/>
      <c r="I81" s="242"/>
      <c r="J81" s="285"/>
      <c r="K81" s="26"/>
      <c r="L81" s="25"/>
    </row>
    <row r="82" spans="1:12" s="115" customFormat="1" ht="10.8" thickBot="1">
      <c r="A82" s="341" t="s">
        <v>383</v>
      </c>
      <c r="B82" s="342"/>
      <c r="C82" s="342"/>
      <c r="D82" s="342"/>
      <c r="E82" s="342"/>
      <c r="F82" s="342"/>
      <c r="G82" s="342"/>
      <c r="H82" s="342"/>
      <c r="I82" s="342"/>
      <c r="J82" s="342"/>
      <c r="K82" s="177"/>
      <c r="L82" s="178"/>
    </row>
    <row r="83" spans="1:12" outlineLevel="1">
      <c r="A83" s="68">
        <v>1</v>
      </c>
      <c r="B83" s="179" t="s">
        <v>464</v>
      </c>
      <c r="C83" s="179"/>
      <c r="D83" s="69" t="s">
        <v>465</v>
      </c>
      <c r="E83" s="219" t="s">
        <v>301</v>
      </c>
      <c r="F83" s="219"/>
      <c r="G83" s="219"/>
      <c r="H83" s="219" t="s">
        <v>250</v>
      </c>
      <c r="I83" s="219"/>
      <c r="J83" s="331"/>
      <c r="K83" s="26"/>
      <c r="L83" s="25"/>
    </row>
    <row r="84" spans="1:12" outlineLevel="1">
      <c r="A84" s="71"/>
      <c r="B84" s="180" t="s">
        <v>466</v>
      </c>
      <c r="C84" s="74"/>
      <c r="D84" s="74"/>
      <c r="E84" s="212" t="s">
        <v>229</v>
      </c>
      <c r="F84" s="212"/>
      <c r="G84" s="212"/>
      <c r="H84" s="212" t="s">
        <v>187</v>
      </c>
      <c r="I84" s="212"/>
      <c r="J84" s="328"/>
      <c r="K84" s="26"/>
      <c r="L84" s="25"/>
    </row>
    <row r="85" spans="1:12" outlineLevel="1">
      <c r="A85" s="71"/>
      <c r="B85" s="74"/>
      <c r="C85" s="180"/>
      <c r="D85" s="181"/>
      <c r="E85" s="261" t="s">
        <v>467</v>
      </c>
      <c r="F85" s="261"/>
      <c r="G85" s="261"/>
      <c r="H85" s="261" t="s">
        <v>467</v>
      </c>
      <c r="I85" s="261"/>
      <c r="J85" s="329"/>
      <c r="K85" s="26"/>
      <c r="L85" s="25"/>
    </row>
    <row r="86" spans="1:12" outlineLevel="1">
      <c r="A86" s="71"/>
      <c r="B86" s="180" t="s">
        <v>468</v>
      </c>
      <c r="C86" s="180"/>
      <c r="D86" s="181"/>
      <c r="E86" s="261" t="s">
        <v>469</v>
      </c>
      <c r="F86" s="261"/>
      <c r="G86" s="261"/>
      <c r="H86" s="261" t="s">
        <v>469</v>
      </c>
      <c r="I86" s="261"/>
      <c r="J86" s="329"/>
      <c r="K86" s="26"/>
      <c r="L86" s="25"/>
    </row>
    <row r="87" spans="1:12" outlineLevel="1">
      <c r="A87" s="71"/>
      <c r="B87" s="180"/>
      <c r="C87" s="180"/>
      <c r="D87" s="181"/>
      <c r="E87" s="261" t="s">
        <v>470</v>
      </c>
      <c r="F87" s="261"/>
      <c r="G87" s="261"/>
      <c r="H87" s="261" t="s">
        <v>470</v>
      </c>
      <c r="I87" s="261"/>
      <c r="J87" s="329"/>
      <c r="K87" s="26"/>
      <c r="L87" s="25"/>
    </row>
    <row r="88" spans="1:12" outlineLevel="1">
      <c r="A88" s="71"/>
      <c r="B88" s="180"/>
      <c r="C88" s="180"/>
      <c r="D88" s="181"/>
      <c r="E88" s="261" t="s">
        <v>471</v>
      </c>
      <c r="F88" s="261"/>
      <c r="G88" s="261"/>
      <c r="H88" s="261" t="s">
        <v>471</v>
      </c>
      <c r="I88" s="261"/>
      <c r="J88" s="329"/>
      <c r="K88" s="26"/>
      <c r="L88" s="25"/>
    </row>
    <row r="89" spans="1:12" outlineLevel="1">
      <c r="A89" s="76">
        <v>2</v>
      </c>
      <c r="B89" s="315" t="s">
        <v>472</v>
      </c>
      <c r="C89" s="315"/>
      <c r="D89" s="77" t="s">
        <v>465</v>
      </c>
      <c r="E89" s="219" t="s">
        <v>301</v>
      </c>
      <c r="F89" s="219"/>
      <c r="G89" s="219"/>
      <c r="H89" s="219" t="s">
        <v>301</v>
      </c>
      <c r="I89" s="219"/>
      <c r="J89" s="331"/>
      <c r="K89" s="26"/>
      <c r="L89" s="25"/>
    </row>
    <row r="90" spans="1:12" outlineLevel="1">
      <c r="A90" s="71"/>
      <c r="B90" s="318" t="s">
        <v>473</v>
      </c>
      <c r="C90" s="318"/>
      <c r="D90" s="74"/>
      <c r="E90" s="212" t="s">
        <v>229</v>
      </c>
      <c r="F90" s="212"/>
      <c r="G90" s="212"/>
      <c r="H90" s="212" t="s">
        <v>187</v>
      </c>
      <c r="I90" s="212"/>
      <c r="J90" s="328"/>
      <c r="K90" s="26"/>
      <c r="L90" s="25"/>
    </row>
    <row r="91" spans="1:12" outlineLevel="1">
      <c r="A91" s="71"/>
      <c r="B91" s="74" t="s">
        <v>474</v>
      </c>
      <c r="C91" s="180"/>
      <c r="D91" s="181"/>
      <c r="E91" s="261" t="s">
        <v>475</v>
      </c>
      <c r="F91" s="261"/>
      <c r="G91" s="261"/>
      <c r="H91" s="261" t="s">
        <v>475</v>
      </c>
      <c r="I91" s="261"/>
      <c r="J91" s="329"/>
      <c r="K91" s="26"/>
      <c r="L91" s="25"/>
    </row>
    <row r="92" spans="1:12" outlineLevel="1">
      <c r="A92" s="71"/>
      <c r="B92" s="318"/>
      <c r="C92" s="318"/>
      <c r="D92" s="181"/>
      <c r="E92" s="261" t="s">
        <v>476</v>
      </c>
      <c r="F92" s="261"/>
      <c r="G92" s="261"/>
      <c r="H92" s="261" t="s">
        <v>476</v>
      </c>
      <c r="I92" s="261"/>
      <c r="J92" s="329"/>
      <c r="K92" s="26"/>
      <c r="L92" s="25"/>
    </row>
    <row r="93" spans="1:12" outlineLevel="1">
      <c r="A93" s="76">
        <v>3</v>
      </c>
      <c r="B93" s="315" t="s">
        <v>472</v>
      </c>
      <c r="C93" s="315"/>
      <c r="D93" s="77" t="s">
        <v>465</v>
      </c>
      <c r="E93" s="219" t="s">
        <v>301</v>
      </c>
      <c r="F93" s="219"/>
      <c r="G93" s="219"/>
      <c r="H93" s="219" t="s">
        <v>301</v>
      </c>
      <c r="I93" s="219"/>
      <c r="J93" s="331"/>
      <c r="K93" s="26"/>
      <c r="L93" s="25"/>
    </row>
    <row r="94" spans="1:12" outlineLevel="1">
      <c r="A94" s="71"/>
      <c r="B94" s="211" t="s">
        <v>473</v>
      </c>
      <c r="C94" s="211"/>
      <c r="D94" s="74"/>
      <c r="E94" s="212" t="s">
        <v>229</v>
      </c>
      <c r="F94" s="212"/>
      <c r="G94" s="212"/>
      <c r="H94" s="212" t="s">
        <v>187</v>
      </c>
      <c r="I94" s="212"/>
      <c r="J94" s="328"/>
      <c r="K94" s="26"/>
      <c r="L94" s="25"/>
    </row>
    <row r="95" spans="1:12" outlineLevel="1">
      <c r="A95" s="71"/>
      <c r="B95" s="318" t="s">
        <v>477</v>
      </c>
      <c r="C95" s="318"/>
      <c r="D95" s="181"/>
      <c r="E95" s="261" t="s">
        <v>475</v>
      </c>
      <c r="F95" s="261"/>
      <c r="G95" s="261"/>
      <c r="H95" s="261" t="s">
        <v>475</v>
      </c>
      <c r="I95" s="261"/>
      <c r="J95" s="329"/>
      <c r="K95" s="26"/>
      <c r="L95" s="25"/>
    </row>
    <row r="96" spans="1:12" outlineLevel="1">
      <c r="A96" s="71"/>
      <c r="B96" s="318"/>
      <c r="C96" s="318"/>
      <c r="D96" s="181"/>
      <c r="E96" s="261" t="s">
        <v>476</v>
      </c>
      <c r="F96" s="261"/>
      <c r="G96" s="261"/>
      <c r="H96" s="261" t="s">
        <v>476</v>
      </c>
      <c r="I96" s="261"/>
      <c r="J96" s="329"/>
      <c r="K96" s="26"/>
      <c r="L96" s="25"/>
    </row>
    <row r="97" spans="1:12" outlineLevel="1">
      <c r="A97" s="76">
        <v>4</v>
      </c>
      <c r="B97" s="315" t="s">
        <v>472</v>
      </c>
      <c r="C97" s="315"/>
      <c r="D97" s="77" t="s">
        <v>465</v>
      </c>
      <c r="E97" s="219" t="s">
        <v>301</v>
      </c>
      <c r="F97" s="219"/>
      <c r="G97" s="219"/>
      <c r="H97" s="219" t="s">
        <v>301</v>
      </c>
      <c r="I97" s="219"/>
      <c r="J97" s="331"/>
      <c r="K97" s="26"/>
      <c r="L97" s="25"/>
    </row>
    <row r="98" spans="1:12" outlineLevel="1">
      <c r="A98" s="71"/>
      <c r="B98" s="318" t="s">
        <v>473</v>
      </c>
      <c r="C98" s="318"/>
      <c r="D98" s="74"/>
      <c r="E98" s="212" t="s">
        <v>229</v>
      </c>
      <c r="F98" s="212"/>
      <c r="G98" s="212"/>
      <c r="H98" s="212" t="s">
        <v>187</v>
      </c>
      <c r="I98" s="212"/>
      <c r="J98" s="328"/>
      <c r="K98" s="26"/>
      <c r="L98" s="25"/>
    </row>
    <row r="99" spans="1:12" outlineLevel="1">
      <c r="A99" s="71"/>
      <c r="B99" s="74" t="s">
        <v>478</v>
      </c>
      <c r="C99" s="180"/>
      <c r="D99" s="181"/>
      <c r="E99" s="261" t="s">
        <v>475</v>
      </c>
      <c r="F99" s="261"/>
      <c r="G99" s="261"/>
      <c r="H99" s="261" t="s">
        <v>475</v>
      </c>
      <c r="I99" s="261"/>
      <c r="J99" s="329"/>
      <c r="K99" s="26"/>
      <c r="L99" s="25"/>
    </row>
    <row r="100" spans="1:12" outlineLevel="1">
      <c r="A100" s="71"/>
      <c r="B100" s="318"/>
      <c r="C100" s="318"/>
      <c r="D100" s="181"/>
      <c r="E100" s="261" t="s">
        <v>476</v>
      </c>
      <c r="F100" s="261"/>
      <c r="G100" s="261"/>
      <c r="H100" s="261" t="s">
        <v>476</v>
      </c>
      <c r="I100" s="261"/>
      <c r="J100" s="329"/>
      <c r="K100" s="26"/>
      <c r="L100" s="25"/>
    </row>
    <row r="101" spans="1:12" outlineLevel="1">
      <c r="A101" s="76">
        <v>5</v>
      </c>
      <c r="B101" s="315" t="s">
        <v>479</v>
      </c>
      <c r="C101" s="315"/>
      <c r="D101" s="77" t="s">
        <v>465</v>
      </c>
      <c r="E101" s="219" t="s">
        <v>301</v>
      </c>
      <c r="F101" s="219"/>
      <c r="G101" s="219"/>
      <c r="H101" s="219"/>
      <c r="I101" s="219"/>
      <c r="J101" s="331"/>
      <c r="K101" s="26"/>
      <c r="L101" s="25"/>
    </row>
    <row r="102" spans="1:12" outlineLevel="1">
      <c r="A102" s="71"/>
      <c r="B102" s="318" t="s">
        <v>480</v>
      </c>
      <c r="C102" s="318"/>
      <c r="D102" s="74"/>
      <c r="E102" s="212" t="s">
        <v>229</v>
      </c>
      <c r="F102" s="212"/>
      <c r="G102" s="212"/>
      <c r="H102" s="212"/>
      <c r="I102" s="212"/>
      <c r="J102" s="328"/>
      <c r="K102" s="26"/>
      <c r="L102" s="25"/>
    </row>
    <row r="103" spans="1:12" outlineLevel="1">
      <c r="A103" s="71"/>
      <c r="B103" s="318" t="s">
        <v>481</v>
      </c>
      <c r="C103" s="318"/>
      <c r="D103" s="181"/>
      <c r="E103" s="261" t="s">
        <v>475</v>
      </c>
      <c r="F103" s="261"/>
      <c r="G103" s="261"/>
      <c r="H103" s="216" t="s">
        <v>183</v>
      </c>
      <c r="I103" s="216"/>
      <c r="J103" s="340"/>
      <c r="K103" s="26"/>
      <c r="L103" s="25"/>
    </row>
    <row r="104" spans="1:12" outlineLevel="1">
      <c r="A104" s="71"/>
      <c r="B104" s="74" t="s">
        <v>482</v>
      </c>
      <c r="C104" s="74"/>
      <c r="D104" s="181"/>
      <c r="E104" s="261" t="s">
        <v>476</v>
      </c>
      <c r="F104" s="261"/>
      <c r="G104" s="261"/>
      <c r="H104" s="216" t="s">
        <v>183</v>
      </c>
      <c r="I104" s="216"/>
      <c r="J104" s="340"/>
      <c r="K104" s="26"/>
      <c r="L104" s="25"/>
    </row>
    <row r="105" spans="1:12" outlineLevel="1">
      <c r="A105" s="76">
        <v>6</v>
      </c>
      <c r="B105" s="315" t="s">
        <v>483</v>
      </c>
      <c r="C105" s="315"/>
      <c r="D105" s="77" t="s">
        <v>465</v>
      </c>
      <c r="E105" s="219" t="s">
        <v>301</v>
      </c>
      <c r="F105" s="219"/>
      <c r="G105" s="219"/>
      <c r="H105" s="219" t="s">
        <v>301</v>
      </c>
      <c r="I105" s="219"/>
      <c r="J105" s="331"/>
      <c r="K105" s="26"/>
      <c r="L105" s="25"/>
    </row>
    <row r="106" spans="1:12" outlineLevel="1">
      <c r="A106" s="71"/>
      <c r="B106" s="318" t="s">
        <v>484</v>
      </c>
      <c r="C106" s="318"/>
      <c r="D106" s="74"/>
      <c r="E106" s="212" t="s">
        <v>229</v>
      </c>
      <c r="F106" s="212"/>
      <c r="G106" s="212"/>
      <c r="H106" s="212" t="s">
        <v>187</v>
      </c>
      <c r="I106" s="212"/>
      <c r="J106" s="328"/>
      <c r="K106" s="26"/>
      <c r="L106" s="25"/>
    </row>
    <row r="107" spans="1:12" outlineLevel="1">
      <c r="A107" s="71"/>
      <c r="B107" s="318" t="s">
        <v>485</v>
      </c>
      <c r="C107" s="318"/>
      <c r="D107" s="181"/>
      <c r="E107" s="261" t="s">
        <v>486</v>
      </c>
      <c r="F107" s="261"/>
      <c r="G107" s="261"/>
      <c r="H107" s="261" t="s">
        <v>486</v>
      </c>
      <c r="I107" s="261"/>
      <c r="J107" s="329"/>
      <c r="K107" s="26"/>
      <c r="L107" s="25"/>
    </row>
    <row r="108" spans="1:12" outlineLevel="1">
      <c r="A108" s="71"/>
      <c r="B108" s="74" t="s">
        <v>487</v>
      </c>
      <c r="C108" s="74"/>
      <c r="D108" s="181"/>
      <c r="E108" s="261" t="s">
        <v>488</v>
      </c>
      <c r="F108" s="261"/>
      <c r="G108" s="261"/>
      <c r="H108" s="261" t="s">
        <v>488</v>
      </c>
      <c r="I108" s="261"/>
      <c r="J108" s="329"/>
      <c r="K108" s="26"/>
      <c r="L108" s="25"/>
    </row>
    <row r="109" spans="1:12" outlineLevel="1">
      <c r="A109" s="76">
        <v>7</v>
      </c>
      <c r="B109" s="315" t="s">
        <v>483</v>
      </c>
      <c r="C109" s="315"/>
      <c r="D109" s="77" t="s">
        <v>465</v>
      </c>
      <c r="E109" s="219" t="s">
        <v>301</v>
      </c>
      <c r="F109" s="219"/>
      <c r="G109" s="219"/>
      <c r="H109" s="219" t="s">
        <v>301</v>
      </c>
      <c r="I109" s="219"/>
      <c r="J109" s="331"/>
      <c r="K109" s="26"/>
      <c r="L109" s="25"/>
    </row>
    <row r="110" spans="1:12" outlineLevel="1">
      <c r="A110" s="71"/>
      <c r="B110" s="318" t="s">
        <v>480</v>
      </c>
      <c r="C110" s="318"/>
      <c r="D110" s="74"/>
      <c r="E110" s="212" t="s">
        <v>229</v>
      </c>
      <c r="F110" s="212"/>
      <c r="G110" s="212"/>
      <c r="H110" s="212" t="s">
        <v>187</v>
      </c>
      <c r="I110" s="212"/>
      <c r="J110" s="328"/>
      <c r="K110" s="26"/>
      <c r="L110" s="25"/>
    </row>
    <row r="111" spans="1:12" outlineLevel="1">
      <c r="A111" s="71"/>
      <c r="B111" s="318" t="s">
        <v>489</v>
      </c>
      <c r="C111" s="318"/>
      <c r="D111" s="181"/>
      <c r="E111" s="261" t="s">
        <v>490</v>
      </c>
      <c r="F111" s="261"/>
      <c r="G111" s="261"/>
      <c r="H111" s="261" t="s">
        <v>490</v>
      </c>
      <c r="I111" s="261"/>
      <c r="J111" s="329"/>
      <c r="K111" s="26"/>
      <c r="L111" s="25"/>
    </row>
    <row r="112" spans="1:12" ht="16.5" customHeight="1" outlineLevel="1">
      <c r="A112" s="71"/>
      <c r="B112" s="339" t="s">
        <v>491</v>
      </c>
      <c r="C112" s="339"/>
      <c r="D112" s="181"/>
      <c r="E112" s="261" t="s">
        <v>492</v>
      </c>
      <c r="F112" s="261"/>
      <c r="G112" s="261"/>
      <c r="H112" s="261" t="s">
        <v>492</v>
      </c>
      <c r="I112" s="261"/>
      <c r="J112" s="329"/>
      <c r="K112" s="26"/>
      <c r="L112" s="25"/>
    </row>
    <row r="113" spans="1:12" outlineLevel="1">
      <c r="A113" s="76">
        <v>8</v>
      </c>
      <c r="B113" s="315" t="s">
        <v>493</v>
      </c>
      <c r="C113" s="315"/>
      <c r="D113" s="77" t="s">
        <v>465</v>
      </c>
      <c r="E113" s="219" t="s">
        <v>494</v>
      </c>
      <c r="F113" s="219"/>
      <c r="G113" s="219"/>
      <c r="H113" s="219" t="s">
        <v>301</v>
      </c>
      <c r="I113" s="219"/>
      <c r="J113" s="331"/>
      <c r="K113" s="26"/>
      <c r="L113" s="25"/>
    </row>
    <row r="114" spans="1:12" outlineLevel="1">
      <c r="A114" s="71"/>
      <c r="B114" s="318" t="s">
        <v>495</v>
      </c>
      <c r="C114" s="318"/>
      <c r="D114" s="74"/>
      <c r="E114" s="212" t="s">
        <v>229</v>
      </c>
      <c r="F114" s="212"/>
      <c r="G114" s="212"/>
      <c r="H114" s="212" t="s">
        <v>187</v>
      </c>
      <c r="I114" s="212"/>
      <c r="J114" s="328"/>
      <c r="K114" s="26"/>
      <c r="L114" s="25"/>
    </row>
    <row r="115" spans="1:12" outlineLevel="1">
      <c r="A115" s="71"/>
      <c r="B115" s="216" t="s">
        <v>491</v>
      </c>
      <c r="C115" s="216"/>
      <c r="D115" s="181"/>
      <c r="E115" s="336" t="s">
        <v>496</v>
      </c>
      <c r="F115" s="336"/>
      <c r="G115" s="336"/>
      <c r="H115" s="336" t="s">
        <v>496</v>
      </c>
      <c r="I115" s="336"/>
      <c r="J115" s="337"/>
      <c r="K115" s="26"/>
      <c r="L115" s="25"/>
    </row>
    <row r="116" spans="1:12" outlineLevel="1">
      <c r="A116" s="76">
        <v>9</v>
      </c>
      <c r="B116" s="315" t="s">
        <v>497</v>
      </c>
      <c r="C116" s="315"/>
      <c r="D116" s="77" t="s">
        <v>465</v>
      </c>
      <c r="E116" s="219" t="s">
        <v>301</v>
      </c>
      <c r="F116" s="219"/>
      <c r="G116" s="219"/>
      <c r="H116" s="219" t="s">
        <v>301</v>
      </c>
      <c r="I116" s="219"/>
      <c r="J116" s="331"/>
      <c r="K116" s="26"/>
      <c r="L116" s="25"/>
    </row>
    <row r="117" spans="1:12" outlineLevel="1">
      <c r="A117" s="71"/>
      <c r="B117" s="318" t="s">
        <v>489</v>
      </c>
      <c r="C117" s="318"/>
      <c r="D117" s="74"/>
      <c r="E117" s="212" t="s">
        <v>229</v>
      </c>
      <c r="F117" s="212"/>
      <c r="G117" s="212"/>
      <c r="H117" s="212" t="s">
        <v>187</v>
      </c>
      <c r="I117" s="212"/>
      <c r="J117" s="328"/>
      <c r="K117" s="26"/>
      <c r="L117" s="25"/>
    </row>
    <row r="118" spans="1:12" outlineLevel="1">
      <c r="A118" s="71"/>
      <c r="B118" s="74" t="s">
        <v>498</v>
      </c>
      <c r="C118" s="180"/>
      <c r="D118" s="181"/>
      <c r="E118" s="261" t="s">
        <v>490</v>
      </c>
      <c r="F118" s="261"/>
      <c r="G118" s="261"/>
      <c r="H118" s="261" t="s">
        <v>490</v>
      </c>
      <c r="I118" s="261"/>
      <c r="J118" s="329"/>
      <c r="K118" s="26"/>
      <c r="L118" s="25"/>
    </row>
    <row r="119" spans="1:12" outlineLevel="1">
      <c r="A119" s="71"/>
      <c r="B119" s="318"/>
      <c r="C119" s="318"/>
      <c r="D119" s="181"/>
      <c r="E119" s="261" t="s">
        <v>492</v>
      </c>
      <c r="F119" s="261"/>
      <c r="G119" s="261"/>
      <c r="H119" s="261" t="s">
        <v>492</v>
      </c>
      <c r="I119" s="261"/>
      <c r="J119" s="329"/>
      <c r="K119" s="26"/>
      <c r="L119" s="25"/>
    </row>
    <row r="120" spans="1:12" outlineLevel="1">
      <c r="A120" s="76">
        <v>10</v>
      </c>
      <c r="B120" s="315" t="s">
        <v>493</v>
      </c>
      <c r="C120" s="315"/>
      <c r="D120" s="77" t="s">
        <v>465</v>
      </c>
      <c r="E120" s="219" t="s">
        <v>301</v>
      </c>
      <c r="F120" s="219"/>
      <c r="G120" s="219"/>
      <c r="H120" s="219" t="s">
        <v>301</v>
      </c>
      <c r="I120" s="219"/>
      <c r="J120" s="331"/>
      <c r="K120" s="26"/>
      <c r="L120" s="25"/>
    </row>
    <row r="121" spans="1:12" outlineLevel="1">
      <c r="A121" s="71"/>
      <c r="B121" s="318" t="s">
        <v>499</v>
      </c>
      <c r="C121" s="318"/>
      <c r="D121" s="74"/>
      <c r="E121" s="212" t="s">
        <v>229</v>
      </c>
      <c r="F121" s="212"/>
      <c r="G121" s="212"/>
      <c r="H121" s="212" t="s">
        <v>187</v>
      </c>
      <c r="I121" s="212"/>
      <c r="J121" s="328"/>
      <c r="K121" s="26"/>
      <c r="L121" s="25"/>
    </row>
    <row r="122" spans="1:12" outlineLevel="1">
      <c r="A122" s="71"/>
      <c r="B122" s="74" t="s">
        <v>500</v>
      </c>
      <c r="C122" s="180"/>
      <c r="D122" s="181"/>
      <c r="E122" s="336" t="s">
        <v>501</v>
      </c>
      <c r="F122" s="336"/>
      <c r="G122" s="336"/>
      <c r="H122" s="336" t="s">
        <v>501</v>
      </c>
      <c r="I122" s="336"/>
      <c r="J122" s="337"/>
      <c r="K122" s="26"/>
      <c r="L122" s="25"/>
    </row>
    <row r="123" spans="1:12" outlineLevel="1">
      <c r="A123" s="76">
        <v>11</v>
      </c>
      <c r="B123" s="315" t="s">
        <v>502</v>
      </c>
      <c r="C123" s="315"/>
      <c r="D123" s="77" t="s">
        <v>465</v>
      </c>
      <c r="E123" s="219" t="s">
        <v>301</v>
      </c>
      <c r="F123" s="219"/>
      <c r="G123" s="219"/>
      <c r="H123" s="219" t="s">
        <v>301</v>
      </c>
      <c r="I123" s="219"/>
      <c r="J123" s="331"/>
      <c r="K123" s="26"/>
      <c r="L123" s="25"/>
    </row>
    <row r="124" spans="1:12" outlineLevel="1">
      <c r="A124" s="71"/>
      <c r="B124" s="318" t="s">
        <v>503</v>
      </c>
      <c r="C124" s="318"/>
      <c r="D124" s="74"/>
      <c r="E124" s="212" t="s">
        <v>229</v>
      </c>
      <c r="F124" s="212"/>
      <c r="G124" s="212"/>
      <c r="H124" s="212" t="s">
        <v>187</v>
      </c>
      <c r="I124" s="212"/>
      <c r="J124" s="328"/>
      <c r="K124" s="26"/>
      <c r="L124" s="25"/>
    </row>
    <row r="125" spans="1:12" outlineLevel="1">
      <c r="A125" s="71"/>
      <c r="B125" s="74" t="s">
        <v>504</v>
      </c>
      <c r="C125" s="180"/>
      <c r="D125" s="181"/>
      <c r="E125" s="261" t="s">
        <v>467</v>
      </c>
      <c r="F125" s="261"/>
      <c r="G125" s="261"/>
      <c r="H125" s="261" t="s">
        <v>467</v>
      </c>
      <c r="I125" s="261"/>
      <c r="J125" s="329"/>
      <c r="K125" s="26"/>
      <c r="L125" s="25"/>
    </row>
    <row r="126" spans="1:12" outlineLevel="1">
      <c r="A126" s="71"/>
      <c r="B126" s="318"/>
      <c r="C126" s="318"/>
      <c r="D126" s="181"/>
      <c r="E126" s="261" t="s">
        <v>505</v>
      </c>
      <c r="F126" s="261"/>
      <c r="G126" s="261"/>
      <c r="H126" s="261" t="s">
        <v>505</v>
      </c>
      <c r="I126" s="261"/>
      <c r="J126" s="329"/>
      <c r="K126" s="26"/>
      <c r="L126" s="25"/>
    </row>
    <row r="127" spans="1:12" outlineLevel="1">
      <c r="A127" s="76">
        <v>12</v>
      </c>
      <c r="B127" s="315" t="s">
        <v>506</v>
      </c>
      <c r="C127" s="315"/>
      <c r="D127" s="77" t="s">
        <v>465</v>
      </c>
      <c r="E127" s="219" t="s">
        <v>301</v>
      </c>
      <c r="F127" s="219"/>
      <c r="G127" s="219"/>
      <c r="H127" s="219" t="s">
        <v>301</v>
      </c>
      <c r="I127" s="219"/>
      <c r="J127" s="331"/>
      <c r="K127" s="26"/>
      <c r="L127" s="25"/>
    </row>
    <row r="128" spans="1:12" outlineLevel="1">
      <c r="A128" s="71"/>
      <c r="B128" s="318" t="s">
        <v>507</v>
      </c>
      <c r="C128" s="318"/>
      <c r="D128" s="74"/>
      <c r="E128" s="212" t="s">
        <v>229</v>
      </c>
      <c r="F128" s="212"/>
      <c r="G128" s="212"/>
      <c r="H128" s="212" t="s">
        <v>187</v>
      </c>
      <c r="I128" s="212"/>
      <c r="J128" s="328"/>
      <c r="K128" s="26"/>
      <c r="L128" s="25"/>
    </row>
    <row r="129" spans="1:12" outlineLevel="1">
      <c r="A129" s="71"/>
      <c r="B129" s="338" t="s">
        <v>508</v>
      </c>
      <c r="C129" s="338"/>
      <c r="D129" s="181"/>
      <c r="E129" s="336" t="s">
        <v>509</v>
      </c>
      <c r="F129" s="336"/>
      <c r="G129" s="336"/>
      <c r="H129" s="336" t="s">
        <v>509</v>
      </c>
      <c r="I129" s="336"/>
      <c r="J129" s="337"/>
      <c r="K129" s="26"/>
      <c r="L129" s="25"/>
    </row>
    <row r="130" spans="1:12" outlineLevel="1">
      <c r="A130" s="71"/>
      <c r="B130" s="74" t="s">
        <v>510</v>
      </c>
      <c r="C130" s="74"/>
      <c r="D130" s="181"/>
      <c r="E130" s="336" t="s">
        <v>511</v>
      </c>
      <c r="F130" s="336"/>
      <c r="G130" s="336"/>
      <c r="H130" s="336" t="s">
        <v>511</v>
      </c>
      <c r="I130" s="336"/>
      <c r="J130" s="337"/>
      <c r="K130" s="26"/>
      <c r="L130" s="25"/>
    </row>
    <row r="131" spans="1:12" outlineLevel="1">
      <c r="A131" s="76">
        <v>13</v>
      </c>
      <c r="B131" s="315" t="s">
        <v>512</v>
      </c>
      <c r="C131" s="315"/>
      <c r="D131" s="77" t="s">
        <v>465</v>
      </c>
      <c r="E131" s="219" t="s">
        <v>301</v>
      </c>
      <c r="F131" s="219"/>
      <c r="G131" s="219"/>
      <c r="H131" s="219" t="s">
        <v>301</v>
      </c>
      <c r="I131" s="219"/>
      <c r="J131" s="331"/>
      <c r="K131" s="26"/>
      <c r="L131" s="25"/>
    </row>
    <row r="132" spans="1:12" outlineLevel="1">
      <c r="A132" s="71"/>
      <c r="B132" s="318" t="s">
        <v>513</v>
      </c>
      <c r="C132" s="318"/>
      <c r="D132" s="74"/>
      <c r="E132" s="212" t="s">
        <v>229</v>
      </c>
      <c r="F132" s="212"/>
      <c r="G132" s="212"/>
      <c r="H132" s="212" t="s">
        <v>187</v>
      </c>
      <c r="I132" s="212"/>
      <c r="J132" s="328"/>
      <c r="K132" s="26"/>
      <c r="L132" s="25"/>
    </row>
    <row r="133" spans="1:12" outlineLevel="1">
      <c r="A133" s="71"/>
      <c r="B133" s="338" t="s">
        <v>514</v>
      </c>
      <c r="C133" s="338"/>
      <c r="D133" s="181"/>
      <c r="E133" s="336" t="s">
        <v>515</v>
      </c>
      <c r="F133" s="336"/>
      <c r="G133" s="336"/>
      <c r="H133" s="336" t="s">
        <v>515</v>
      </c>
      <c r="I133" s="336"/>
      <c r="J133" s="337"/>
      <c r="K133" s="26"/>
      <c r="L133" s="25"/>
    </row>
    <row r="134" spans="1:12" outlineLevel="1">
      <c r="A134" s="71"/>
      <c r="B134" s="74" t="s">
        <v>516</v>
      </c>
      <c r="C134" s="74"/>
      <c r="D134" s="181"/>
      <c r="E134" s="336" t="s">
        <v>517</v>
      </c>
      <c r="F134" s="336"/>
      <c r="G134" s="336"/>
      <c r="H134" s="336" t="s">
        <v>517</v>
      </c>
      <c r="I134" s="336"/>
      <c r="J134" s="337"/>
      <c r="K134" s="26"/>
      <c r="L134" s="25"/>
    </row>
    <row r="135" spans="1:12" outlineLevel="1">
      <c r="A135" s="76">
        <v>14</v>
      </c>
      <c r="B135" s="315" t="s">
        <v>518</v>
      </c>
      <c r="C135" s="315"/>
      <c r="D135" s="77" t="s">
        <v>465</v>
      </c>
      <c r="E135" s="219" t="s">
        <v>301</v>
      </c>
      <c r="F135" s="219"/>
      <c r="G135" s="219"/>
      <c r="H135" s="219" t="s">
        <v>301</v>
      </c>
      <c r="I135" s="219"/>
      <c r="J135" s="331"/>
      <c r="K135" s="26"/>
      <c r="L135" s="25"/>
    </row>
    <row r="136" spans="1:12" outlineLevel="1">
      <c r="A136" s="71"/>
      <c r="B136" s="318" t="s">
        <v>519</v>
      </c>
      <c r="C136" s="318"/>
      <c r="D136" s="74"/>
      <c r="E136" s="212" t="s">
        <v>229</v>
      </c>
      <c r="F136" s="212"/>
      <c r="G136" s="212"/>
      <c r="H136" s="212" t="s">
        <v>187</v>
      </c>
      <c r="I136" s="212"/>
      <c r="J136" s="328"/>
      <c r="K136" s="26"/>
      <c r="L136" s="25"/>
    </row>
    <row r="137" spans="1:12" outlineLevel="1">
      <c r="A137" s="71"/>
      <c r="B137" s="74" t="s">
        <v>520</v>
      </c>
      <c r="C137" s="180"/>
      <c r="D137" s="181"/>
      <c r="E137" s="336" t="s">
        <v>521</v>
      </c>
      <c r="F137" s="336"/>
      <c r="G137" s="336"/>
      <c r="H137" s="336" t="s">
        <v>521</v>
      </c>
      <c r="I137" s="336"/>
      <c r="J137" s="337"/>
      <c r="K137" s="26"/>
      <c r="L137" s="25"/>
    </row>
    <row r="138" spans="1:12" outlineLevel="1">
      <c r="A138" s="76">
        <v>15</v>
      </c>
      <c r="B138" s="315" t="s">
        <v>502</v>
      </c>
      <c r="C138" s="315"/>
      <c r="D138" s="77" t="s">
        <v>465</v>
      </c>
      <c r="E138" s="219" t="s">
        <v>301</v>
      </c>
      <c r="F138" s="219"/>
      <c r="G138" s="219"/>
      <c r="H138" s="219" t="s">
        <v>301</v>
      </c>
      <c r="I138" s="219"/>
      <c r="J138" s="331"/>
      <c r="K138" s="26"/>
      <c r="L138" s="25"/>
    </row>
    <row r="139" spans="1:12" outlineLevel="1">
      <c r="A139" s="71"/>
      <c r="B139" s="318" t="s">
        <v>522</v>
      </c>
      <c r="C139" s="318"/>
      <c r="D139" s="74"/>
      <c r="E139" s="212" t="s">
        <v>229</v>
      </c>
      <c r="F139" s="212"/>
      <c r="G139" s="212"/>
      <c r="H139" s="212" t="s">
        <v>187</v>
      </c>
      <c r="I139" s="212"/>
      <c r="J139" s="328"/>
      <c r="K139" s="26"/>
      <c r="L139" s="25"/>
    </row>
    <row r="140" spans="1:12" outlineLevel="1">
      <c r="A140" s="71"/>
      <c r="B140" s="74" t="s">
        <v>523</v>
      </c>
      <c r="C140" s="180"/>
      <c r="D140" s="181"/>
      <c r="E140" s="261" t="s">
        <v>467</v>
      </c>
      <c r="F140" s="261"/>
      <c r="G140" s="261"/>
      <c r="H140" s="261" t="s">
        <v>467</v>
      </c>
      <c r="I140" s="261"/>
      <c r="J140" s="329"/>
      <c r="K140" s="26"/>
      <c r="L140" s="25"/>
    </row>
    <row r="141" spans="1:12" outlineLevel="1">
      <c r="A141" s="71"/>
      <c r="B141" s="318"/>
      <c r="C141" s="318"/>
      <c r="D141" s="181"/>
      <c r="E141" s="261" t="s">
        <v>505</v>
      </c>
      <c r="F141" s="261"/>
      <c r="G141" s="261"/>
      <c r="H141" s="261" t="s">
        <v>505</v>
      </c>
      <c r="I141" s="261"/>
      <c r="J141" s="329"/>
      <c r="K141" s="26"/>
      <c r="L141" s="25"/>
    </row>
    <row r="142" spans="1:12" outlineLevel="1">
      <c r="A142" s="76" t="s">
        <v>524</v>
      </c>
      <c r="B142" s="315" t="s">
        <v>518</v>
      </c>
      <c r="C142" s="315"/>
      <c r="D142" s="77" t="s">
        <v>465</v>
      </c>
      <c r="E142" s="219" t="s">
        <v>301</v>
      </c>
      <c r="F142" s="219"/>
      <c r="G142" s="219"/>
      <c r="H142" s="219" t="s">
        <v>301</v>
      </c>
      <c r="I142" s="219"/>
      <c r="J142" s="331"/>
      <c r="K142" s="26"/>
      <c r="L142" s="25"/>
    </row>
    <row r="143" spans="1:12" outlineLevel="1">
      <c r="A143" s="71"/>
      <c r="B143" s="318" t="s">
        <v>519</v>
      </c>
      <c r="C143" s="318"/>
      <c r="D143" s="74"/>
      <c r="E143" s="212" t="s">
        <v>229</v>
      </c>
      <c r="F143" s="212"/>
      <c r="G143" s="212"/>
      <c r="H143" s="212" t="s">
        <v>187</v>
      </c>
      <c r="I143" s="212"/>
      <c r="J143" s="328"/>
      <c r="K143" s="26"/>
      <c r="L143" s="25"/>
    </row>
    <row r="144" spans="1:12" outlineLevel="1">
      <c r="A144" s="71"/>
      <c r="B144" s="74" t="s">
        <v>525</v>
      </c>
      <c r="C144" s="180"/>
      <c r="D144" s="181"/>
      <c r="E144" s="261" t="s">
        <v>521</v>
      </c>
      <c r="F144" s="261"/>
      <c r="G144" s="261"/>
      <c r="H144" s="261" t="s">
        <v>521</v>
      </c>
      <c r="I144" s="261"/>
      <c r="J144" s="329"/>
      <c r="K144" s="26"/>
      <c r="L144" s="25"/>
    </row>
    <row r="145" spans="1:12" outlineLevel="1">
      <c r="A145" s="76" t="s">
        <v>526</v>
      </c>
      <c r="B145" s="315" t="s">
        <v>502</v>
      </c>
      <c r="C145" s="315"/>
      <c r="D145" s="77" t="s">
        <v>465</v>
      </c>
      <c r="E145" s="219" t="s">
        <v>301</v>
      </c>
      <c r="F145" s="219"/>
      <c r="G145" s="219"/>
      <c r="H145" s="219" t="s">
        <v>301</v>
      </c>
      <c r="I145" s="219"/>
      <c r="J145" s="331"/>
      <c r="K145" s="26"/>
      <c r="L145" s="25"/>
    </row>
    <row r="146" spans="1:12" s="135" customFormat="1" outlineLevel="1">
      <c r="A146" s="71"/>
      <c r="B146" s="318" t="s">
        <v>527</v>
      </c>
      <c r="C146" s="318"/>
      <c r="D146" s="74"/>
      <c r="E146" s="212" t="s">
        <v>229</v>
      </c>
      <c r="F146" s="212"/>
      <c r="G146" s="212"/>
      <c r="H146" s="212" t="s">
        <v>187</v>
      </c>
      <c r="I146" s="212"/>
      <c r="J146" s="328"/>
      <c r="K146" s="182"/>
      <c r="L146" s="183"/>
    </row>
    <row r="147" spans="1:12" outlineLevel="1">
      <c r="A147" s="71"/>
      <c r="B147" s="74" t="s">
        <v>528</v>
      </c>
      <c r="C147" s="184"/>
      <c r="D147" s="181"/>
      <c r="E147" s="261" t="s">
        <v>521</v>
      </c>
      <c r="F147" s="261"/>
      <c r="G147" s="261"/>
      <c r="H147" s="261" t="s">
        <v>521</v>
      </c>
      <c r="I147" s="261"/>
      <c r="J147" s="329"/>
      <c r="K147" s="26"/>
      <c r="L147" s="25"/>
    </row>
    <row r="148" spans="1:12" outlineLevel="1">
      <c r="A148" s="76" t="s">
        <v>529</v>
      </c>
      <c r="B148" s="315" t="s">
        <v>530</v>
      </c>
      <c r="C148" s="315"/>
      <c r="D148" s="77" t="s">
        <v>465</v>
      </c>
      <c r="E148" s="219" t="s">
        <v>301</v>
      </c>
      <c r="F148" s="219"/>
      <c r="G148" s="219"/>
      <c r="H148" s="219" t="s">
        <v>301</v>
      </c>
      <c r="I148" s="219"/>
      <c r="J148" s="331"/>
      <c r="K148" s="185"/>
      <c r="L148" s="186"/>
    </row>
    <row r="149" spans="1:12" outlineLevel="1">
      <c r="A149" s="71"/>
      <c r="B149" s="318" t="s">
        <v>531</v>
      </c>
      <c r="C149" s="318"/>
      <c r="D149" s="74"/>
      <c r="E149" s="212" t="s">
        <v>229</v>
      </c>
      <c r="F149" s="212"/>
      <c r="G149" s="212"/>
      <c r="H149" s="212" t="s">
        <v>187</v>
      </c>
      <c r="I149" s="212"/>
      <c r="J149" s="328"/>
      <c r="K149" s="26"/>
      <c r="L149" s="25"/>
    </row>
    <row r="150" spans="1:12" outlineLevel="1">
      <c r="A150" s="71"/>
      <c r="B150" s="74" t="s">
        <v>532</v>
      </c>
      <c r="C150" s="180"/>
      <c r="D150" s="181"/>
      <c r="E150" s="261" t="s">
        <v>505</v>
      </c>
      <c r="F150" s="261"/>
      <c r="G150" s="261"/>
      <c r="H150" s="261" t="s">
        <v>505</v>
      </c>
      <c r="I150" s="261"/>
      <c r="J150" s="329"/>
      <c r="K150" s="26"/>
      <c r="L150" s="186"/>
    </row>
    <row r="151" spans="1:12" outlineLevel="1">
      <c r="A151" s="76" t="s">
        <v>533</v>
      </c>
      <c r="B151" s="315" t="s">
        <v>534</v>
      </c>
      <c r="C151" s="315"/>
      <c r="D151" s="77" t="s">
        <v>465</v>
      </c>
      <c r="E151" s="219" t="s">
        <v>301</v>
      </c>
      <c r="F151" s="219"/>
      <c r="G151" s="219"/>
      <c r="H151" s="219" t="s">
        <v>301</v>
      </c>
      <c r="I151" s="219"/>
      <c r="J151" s="331"/>
      <c r="K151" s="26"/>
      <c r="L151" s="25"/>
    </row>
    <row r="152" spans="1:12" outlineLevel="1">
      <c r="A152" s="71"/>
      <c r="B152" s="318" t="s">
        <v>535</v>
      </c>
      <c r="C152" s="318"/>
      <c r="D152" s="74"/>
      <c r="E152" s="212" t="s">
        <v>229</v>
      </c>
      <c r="F152" s="212"/>
      <c r="G152" s="212"/>
      <c r="H152" s="212" t="s">
        <v>229</v>
      </c>
      <c r="I152" s="212"/>
      <c r="J152" s="328"/>
      <c r="K152" s="26"/>
      <c r="L152" s="25"/>
    </row>
    <row r="153" spans="1:12" outlineLevel="1">
      <c r="A153" s="71"/>
      <c r="B153" s="74"/>
      <c r="C153" s="180"/>
      <c r="D153" s="181"/>
      <c r="E153" s="261" t="s">
        <v>536</v>
      </c>
      <c r="F153" s="261"/>
      <c r="G153" s="261"/>
      <c r="H153" s="261" t="s">
        <v>536</v>
      </c>
      <c r="I153" s="261"/>
      <c r="J153" s="329"/>
      <c r="K153" s="26"/>
      <c r="L153" s="25"/>
    </row>
    <row r="154" spans="1:12" outlineLevel="1">
      <c r="A154" s="71"/>
      <c r="B154" s="180"/>
      <c r="C154" s="180"/>
      <c r="D154" s="181"/>
      <c r="E154" s="261" t="s">
        <v>537</v>
      </c>
      <c r="F154" s="261"/>
      <c r="G154" s="261"/>
      <c r="H154" s="261" t="s">
        <v>537</v>
      </c>
      <c r="I154" s="261"/>
      <c r="J154" s="329"/>
      <c r="K154" s="26"/>
      <c r="L154" s="25"/>
    </row>
    <row r="155" spans="1:12" outlineLevel="1">
      <c r="A155" s="76" t="s">
        <v>538</v>
      </c>
      <c r="B155" s="315" t="s">
        <v>539</v>
      </c>
      <c r="C155" s="315"/>
      <c r="D155" s="77" t="s">
        <v>465</v>
      </c>
      <c r="E155" s="219" t="s">
        <v>301</v>
      </c>
      <c r="F155" s="219"/>
      <c r="G155" s="219"/>
      <c r="H155" s="219" t="s">
        <v>301</v>
      </c>
      <c r="I155" s="219"/>
      <c r="J155" s="331"/>
      <c r="K155" s="26"/>
      <c r="L155" s="25"/>
    </row>
    <row r="156" spans="1:12" outlineLevel="1">
      <c r="A156" s="71"/>
      <c r="B156" s="318" t="s">
        <v>540</v>
      </c>
      <c r="C156" s="318"/>
      <c r="D156" s="74"/>
      <c r="E156" s="212" t="s">
        <v>229</v>
      </c>
      <c r="F156" s="212"/>
      <c r="G156" s="212"/>
      <c r="H156" s="212" t="s">
        <v>229</v>
      </c>
      <c r="I156" s="212"/>
      <c r="J156" s="328"/>
      <c r="K156" s="26"/>
      <c r="L156" s="25"/>
    </row>
    <row r="157" spans="1:12" outlineLevel="1">
      <c r="A157" s="71"/>
      <c r="B157" s="74"/>
      <c r="C157" s="180"/>
      <c r="D157" s="181"/>
      <c r="E157" s="261" t="s">
        <v>541</v>
      </c>
      <c r="F157" s="261"/>
      <c r="G157" s="261"/>
      <c r="H157" s="261" t="s">
        <v>542</v>
      </c>
      <c r="I157" s="261"/>
      <c r="J157" s="329"/>
      <c r="K157" s="26"/>
      <c r="L157" s="25"/>
    </row>
    <row r="158" spans="1:12" ht="15.6" outlineLevel="1">
      <c r="A158" s="76" t="s">
        <v>543</v>
      </c>
      <c r="B158" s="335" t="s">
        <v>544</v>
      </c>
      <c r="C158" s="335"/>
      <c r="D158" s="77" t="s">
        <v>465</v>
      </c>
      <c r="E158" s="219" t="s">
        <v>301</v>
      </c>
      <c r="F158" s="219"/>
      <c r="G158" s="219"/>
      <c r="H158" s="219" t="s">
        <v>301</v>
      </c>
      <c r="I158" s="219"/>
      <c r="J158" s="331"/>
      <c r="K158" s="26"/>
      <c r="L158" s="25"/>
    </row>
    <row r="159" spans="1:12" outlineLevel="1">
      <c r="A159" s="71"/>
      <c r="B159" s="327" t="s">
        <v>545</v>
      </c>
      <c r="C159" s="327"/>
      <c r="D159" s="74"/>
      <c r="E159" s="212" t="s">
        <v>229</v>
      </c>
      <c r="F159" s="212"/>
      <c r="G159" s="212"/>
      <c r="H159" s="212" t="s">
        <v>229</v>
      </c>
      <c r="I159" s="212"/>
      <c r="J159" s="328"/>
      <c r="K159" s="26"/>
      <c r="L159" s="25"/>
    </row>
    <row r="160" spans="1:12" outlineLevel="1">
      <c r="A160" s="71"/>
      <c r="B160" s="74"/>
      <c r="C160" s="180"/>
      <c r="D160" s="181"/>
      <c r="E160" s="333" t="s">
        <v>546</v>
      </c>
      <c r="F160" s="333"/>
      <c r="G160" s="333"/>
      <c r="H160" s="333" t="s">
        <v>546</v>
      </c>
      <c r="I160" s="333"/>
      <c r="J160" s="334"/>
      <c r="K160" s="26"/>
      <c r="L160" s="25"/>
    </row>
    <row r="161" spans="1:12" outlineLevel="1">
      <c r="A161" s="76" t="s">
        <v>547</v>
      </c>
      <c r="B161" s="315" t="s">
        <v>548</v>
      </c>
      <c r="C161" s="315"/>
      <c r="D161" s="77" t="s">
        <v>465</v>
      </c>
      <c r="E161" s="219" t="s">
        <v>301</v>
      </c>
      <c r="F161" s="219"/>
      <c r="G161" s="219"/>
      <c r="H161" s="219" t="s">
        <v>301</v>
      </c>
      <c r="I161" s="219"/>
      <c r="J161" s="331"/>
      <c r="K161" s="26"/>
      <c r="L161" s="25"/>
    </row>
    <row r="162" spans="1:12" outlineLevel="1">
      <c r="A162" s="71"/>
      <c r="B162" s="318" t="s">
        <v>549</v>
      </c>
      <c r="C162" s="318"/>
      <c r="D162" s="74"/>
      <c r="E162" s="212" t="s">
        <v>229</v>
      </c>
      <c r="F162" s="212"/>
      <c r="G162" s="212"/>
      <c r="H162" s="212" t="s">
        <v>229</v>
      </c>
      <c r="I162" s="212"/>
      <c r="J162" s="328"/>
      <c r="K162" s="26"/>
      <c r="L162" s="25"/>
    </row>
    <row r="163" spans="1:12" outlineLevel="1">
      <c r="A163" s="71"/>
      <c r="B163" s="74"/>
      <c r="C163" s="180"/>
      <c r="D163" s="181"/>
      <c r="E163" s="333" t="s">
        <v>550</v>
      </c>
      <c r="F163" s="333"/>
      <c r="G163" s="333"/>
      <c r="H163" s="333" t="s">
        <v>550</v>
      </c>
      <c r="I163" s="333"/>
      <c r="J163" s="334"/>
      <c r="K163" s="26"/>
      <c r="L163" s="25"/>
    </row>
    <row r="164" spans="1:12" ht="15.6" outlineLevel="1">
      <c r="A164" s="76" t="s">
        <v>551</v>
      </c>
      <c r="B164" s="315" t="s">
        <v>552</v>
      </c>
      <c r="C164" s="315"/>
      <c r="D164" s="77" t="s">
        <v>465</v>
      </c>
      <c r="E164" s="219" t="s">
        <v>301</v>
      </c>
      <c r="F164" s="219"/>
      <c r="G164" s="219"/>
      <c r="H164" s="219" t="s">
        <v>301</v>
      </c>
      <c r="I164" s="219"/>
      <c r="J164" s="331"/>
      <c r="K164" s="26"/>
      <c r="L164" s="25"/>
    </row>
    <row r="165" spans="1:12" outlineLevel="1">
      <c r="A165" s="71"/>
      <c r="B165" s="327" t="s">
        <v>553</v>
      </c>
      <c r="C165" s="327"/>
      <c r="D165" s="74"/>
      <c r="E165" s="212" t="s">
        <v>229</v>
      </c>
      <c r="F165" s="212"/>
      <c r="G165" s="212"/>
      <c r="H165" s="212" t="s">
        <v>229</v>
      </c>
      <c r="I165" s="212"/>
      <c r="J165" s="328"/>
      <c r="K165" s="26"/>
      <c r="L165" s="25"/>
    </row>
    <row r="166" spans="1:12" outlineLevel="1">
      <c r="A166" s="71"/>
      <c r="B166" s="74"/>
      <c r="C166" s="180"/>
      <c r="D166" s="181"/>
      <c r="E166" s="261" t="s">
        <v>554</v>
      </c>
      <c r="F166" s="261"/>
      <c r="G166" s="261"/>
      <c r="H166" s="261" t="s">
        <v>555</v>
      </c>
      <c r="I166" s="261"/>
      <c r="J166" s="329"/>
      <c r="K166" s="26"/>
      <c r="L166" s="25"/>
    </row>
    <row r="167" spans="1:12" ht="15" outlineLevel="1" thickBot="1">
      <c r="A167" s="71"/>
      <c r="B167" s="180"/>
      <c r="C167" s="180"/>
      <c r="D167" s="181"/>
      <c r="E167" s="261" t="s">
        <v>556</v>
      </c>
      <c r="F167" s="261"/>
      <c r="G167" s="261"/>
      <c r="H167" s="261" t="s">
        <v>557</v>
      </c>
      <c r="I167" s="261"/>
      <c r="J167" s="329"/>
      <c r="K167" s="26"/>
      <c r="L167" s="25"/>
    </row>
    <row r="168" spans="1:12" ht="15" outlineLevel="1" thickBot="1">
      <c r="A168" s="244" t="s">
        <v>558</v>
      </c>
      <c r="B168" s="245"/>
      <c r="C168" s="245"/>
      <c r="D168" s="245"/>
      <c r="E168" s="245"/>
      <c r="F168" s="245"/>
      <c r="G168" s="245"/>
      <c r="H168" s="245"/>
      <c r="I168" s="245"/>
      <c r="J168" s="332"/>
      <c r="K168" s="26"/>
      <c r="L168" s="25"/>
    </row>
    <row r="169" spans="1:12" ht="15.6" outlineLevel="1">
      <c r="A169" s="76" t="s">
        <v>559</v>
      </c>
      <c r="B169" s="330" t="s">
        <v>560</v>
      </c>
      <c r="C169" s="330"/>
      <c r="D169" s="77" t="s">
        <v>465</v>
      </c>
      <c r="E169" s="219" t="s">
        <v>301</v>
      </c>
      <c r="F169" s="219"/>
      <c r="G169" s="219"/>
      <c r="H169" s="219" t="s">
        <v>301</v>
      </c>
      <c r="I169" s="219"/>
      <c r="J169" s="331"/>
      <c r="K169" s="325" t="s">
        <v>561</v>
      </c>
      <c r="L169" s="326"/>
    </row>
    <row r="170" spans="1:12" outlineLevel="1">
      <c r="A170" s="71"/>
      <c r="B170" s="327" t="s">
        <v>562</v>
      </c>
      <c r="C170" s="327"/>
      <c r="D170" s="74"/>
      <c r="E170" s="212" t="s">
        <v>229</v>
      </c>
      <c r="F170" s="212"/>
      <c r="G170" s="212"/>
      <c r="H170" s="212" t="s">
        <v>229</v>
      </c>
      <c r="I170" s="212"/>
      <c r="J170" s="328"/>
      <c r="K170" s="26"/>
      <c r="L170" s="187"/>
    </row>
    <row r="171" spans="1:12" outlineLevel="1">
      <c r="A171" s="71"/>
      <c r="B171" s="74"/>
      <c r="C171" s="180"/>
      <c r="D171" s="181"/>
      <c r="E171" s="261" t="s">
        <v>563</v>
      </c>
      <c r="F171" s="261"/>
      <c r="G171" s="261"/>
      <c r="H171" s="261" t="s">
        <v>564</v>
      </c>
      <c r="I171" s="261"/>
      <c r="J171" s="329"/>
      <c r="K171" s="26"/>
      <c r="L171" s="25"/>
    </row>
    <row r="172" spans="1:12" outlineLevel="1">
      <c r="A172" s="71"/>
      <c r="B172" s="74"/>
      <c r="C172" s="180"/>
      <c r="D172" s="181"/>
      <c r="E172" s="261" t="s">
        <v>565</v>
      </c>
      <c r="F172" s="261"/>
      <c r="G172" s="261"/>
      <c r="H172" s="261" t="s">
        <v>566</v>
      </c>
      <c r="I172" s="261"/>
      <c r="J172" s="329"/>
      <c r="K172" s="26"/>
      <c r="L172" s="25"/>
    </row>
    <row r="173" spans="1:12" outlineLevel="1">
      <c r="A173" s="76" t="s">
        <v>567</v>
      </c>
      <c r="B173" s="219" t="s">
        <v>568</v>
      </c>
      <c r="C173" s="219"/>
      <c r="D173" s="77" t="s">
        <v>212</v>
      </c>
      <c r="E173" s="219" t="s">
        <v>302</v>
      </c>
      <c r="F173" s="219"/>
      <c r="G173" s="219"/>
      <c r="H173" s="219" t="s">
        <v>302</v>
      </c>
      <c r="I173" s="219"/>
      <c r="J173" s="331"/>
      <c r="K173" s="26"/>
      <c r="L173" s="25"/>
    </row>
    <row r="174" spans="1:12" outlineLevel="1">
      <c r="A174" s="71"/>
      <c r="B174" s="261" t="s">
        <v>569</v>
      </c>
      <c r="C174" s="261"/>
      <c r="D174" s="74"/>
      <c r="E174" s="212" t="s">
        <v>187</v>
      </c>
      <c r="F174" s="212"/>
      <c r="G174" s="212"/>
      <c r="H174" s="212" t="s">
        <v>187</v>
      </c>
      <c r="I174" s="212"/>
      <c r="J174" s="328"/>
      <c r="K174" s="26"/>
      <c r="L174" s="25"/>
    </row>
    <row r="175" spans="1:12" outlineLevel="1">
      <c r="A175" s="71"/>
      <c r="B175" s="74"/>
      <c r="C175" s="74"/>
      <c r="D175" s="74"/>
      <c r="E175" s="261" t="s">
        <v>570</v>
      </c>
      <c r="F175" s="261"/>
      <c r="G175" s="261"/>
      <c r="H175" s="261" t="s">
        <v>570</v>
      </c>
      <c r="I175" s="261"/>
      <c r="J175" s="329"/>
      <c r="K175" s="26"/>
      <c r="L175" s="25"/>
    </row>
    <row r="176" spans="1:12" outlineLevel="1">
      <c r="A176" s="76" t="s">
        <v>559</v>
      </c>
      <c r="B176" s="330" t="s">
        <v>571</v>
      </c>
      <c r="C176" s="330"/>
      <c r="D176" s="77" t="s">
        <v>465</v>
      </c>
      <c r="E176" s="219" t="s">
        <v>301</v>
      </c>
      <c r="F176" s="219"/>
      <c r="G176" s="219"/>
      <c r="H176" s="219" t="s">
        <v>301</v>
      </c>
      <c r="I176" s="219"/>
      <c r="J176" s="331"/>
      <c r="K176" s="325" t="s">
        <v>561</v>
      </c>
      <c r="L176" s="326"/>
    </row>
    <row r="177" spans="1:12" outlineLevel="1">
      <c r="A177" s="71"/>
      <c r="B177" s="327" t="s">
        <v>572</v>
      </c>
      <c r="C177" s="327"/>
      <c r="D177" s="74"/>
      <c r="E177" s="212" t="s">
        <v>229</v>
      </c>
      <c r="F177" s="212"/>
      <c r="G177" s="212"/>
      <c r="H177" s="212" t="s">
        <v>229</v>
      </c>
      <c r="I177" s="212"/>
      <c r="J177" s="328"/>
      <c r="K177" s="26"/>
      <c r="L177" s="25"/>
    </row>
    <row r="178" spans="1:12" outlineLevel="1">
      <c r="A178" s="71"/>
      <c r="B178" s="74"/>
      <c r="C178" s="180"/>
      <c r="D178" s="181"/>
      <c r="E178" s="261" t="s">
        <v>573</v>
      </c>
      <c r="F178" s="261"/>
      <c r="G178" s="261"/>
      <c r="H178" s="261" t="s">
        <v>573</v>
      </c>
      <c r="I178" s="261"/>
      <c r="J178" s="329"/>
      <c r="K178" s="26"/>
      <c r="L178" s="25"/>
    </row>
    <row r="179" spans="1:12" ht="15" outlineLevel="1" thickBot="1">
      <c r="A179" s="79"/>
      <c r="B179" s="80"/>
      <c r="C179" s="188"/>
      <c r="D179" s="189"/>
      <c r="E179" s="294" t="s">
        <v>574</v>
      </c>
      <c r="F179" s="294"/>
      <c r="G179" s="294"/>
      <c r="H179" s="294" t="s">
        <v>574</v>
      </c>
      <c r="I179" s="294"/>
      <c r="J179" s="324"/>
      <c r="K179" s="96"/>
      <c r="L179" s="59"/>
    </row>
  </sheetData>
  <mergeCells count="281">
    <mergeCell ref="K1:L1"/>
    <mergeCell ref="A6:A9"/>
    <mergeCell ref="B6:E6"/>
    <mergeCell ref="F6:F9"/>
    <mergeCell ref="J6:J8"/>
    <mergeCell ref="K6:K8"/>
    <mergeCell ref="L6:L8"/>
    <mergeCell ref="B7:B9"/>
    <mergeCell ref="C7:C9"/>
    <mergeCell ref="D7:D8"/>
    <mergeCell ref="A10:J10"/>
    <mergeCell ref="A51:J51"/>
    <mergeCell ref="A82:J82"/>
    <mergeCell ref="E83:G83"/>
    <mergeCell ref="H83:J83"/>
    <mergeCell ref="E84:G84"/>
    <mergeCell ref="H84:J84"/>
    <mergeCell ref="E85:G85"/>
    <mergeCell ref="H85:J85"/>
    <mergeCell ref="A77:L77"/>
    <mergeCell ref="A78:A81"/>
    <mergeCell ref="B78:D78"/>
    <mergeCell ref="E78:J78"/>
    <mergeCell ref="B79:C81"/>
    <mergeCell ref="D79:D81"/>
    <mergeCell ref="E79:J79"/>
    <mergeCell ref="E80:G81"/>
    <mergeCell ref="H80:J81"/>
    <mergeCell ref="B89:C89"/>
    <mergeCell ref="E89:G89"/>
    <mergeCell ref="H89:J89"/>
    <mergeCell ref="B90:C90"/>
    <mergeCell ref="E90:G90"/>
    <mergeCell ref="H90:J90"/>
    <mergeCell ref="E86:G86"/>
    <mergeCell ref="H86:J86"/>
    <mergeCell ref="E87:G87"/>
    <mergeCell ref="H87:J87"/>
    <mergeCell ref="E88:G88"/>
    <mergeCell ref="H88:J88"/>
    <mergeCell ref="B94:C94"/>
    <mergeCell ref="E94:G94"/>
    <mergeCell ref="H94:J94"/>
    <mergeCell ref="B95:C95"/>
    <mergeCell ref="E95:G95"/>
    <mergeCell ref="H95:J95"/>
    <mergeCell ref="E91:G91"/>
    <mergeCell ref="H91:J91"/>
    <mergeCell ref="B92:C92"/>
    <mergeCell ref="E92:G92"/>
    <mergeCell ref="H92:J92"/>
    <mergeCell ref="B93:C93"/>
    <mergeCell ref="E93:G93"/>
    <mergeCell ref="H93:J93"/>
    <mergeCell ref="B98:C98"/>
    <mergeCell ref="E98:G98"/>
    <mergeCell ref="H98:J98"/>
    <mergeCell ref="E99:G99"/>
    <mergeCell ref="H99:J99"/>
    <mergeCell ref="B100:C100"/>
    <mergeCell ref="E100:G100"/>
    <mergeCell ref="H100:J100"/>
    <mergeCell ref="B96:C96"/>
    <mergeCell ref="E96:G96"/>
    <mergeCell ref="H96:J96"/>
    <mergeCell ref="B97:C97"/>
    <mergeCell ref="E97:G97"/>
    <mergeCell ref="H97:J97"/>
    <mergeCell ref="B103:C103"/>
    <mergeCell ref="E103:G103"/>
    <mergeCell ref="H103:J103"/>
    <mergeCell ref="E104:G104"/>
    <mergeCell ref="H104:J104"/>
    <mergeCell ref="B105:C105"/>
    <mergeCell ref="E105:G105"/>
    <mergeCell ref="H105:J105"/>
    <mergeCell ref="B101:C101"/>
    <mergeCell ref="E101:G101"/>
    <mergeCell ref="H101:J101"/>
    <mergeCell ref="B102:C102"/>
    <mergeCell ref="E102:G102"/>
    <mergeCell ref="H102:J102"/>
    <mergeCell ref="E108:G108"/>
    <mergeCell ref="H108:J108"/>
    <mergeCell ref="B109:C109"/>
    <mergeCell ref="E109:G109"/>
    <mergeCell ref="H109:J109"/>
    <mergeCell ref="B110:C110"/>
    <mergeCell ref="E110:G110"/>
    <mergeCell ref="H110:J110"/>
    <mergeCell ref="B106:C106"/>
    <mergeCell ref="E106:G106"/>
    <mergeCell ref="H106:J106"/>
    <mergeCell ref="B107:C107"/>
    <mergeCell ref="E107:G107"/>
    <mergeCell ref="H107:J107"/>
    <mergeCell ref="B113:C113"/>
    <mergeCell ref="E113:G113"/>
    <mergeCell ref="H113:J113"/>
    <mergeCell ref="B114:C114"/>
    <mergeCell ref="E114:G114"/>
    <mergeCell ref="H114:J114"/>
    <mergeCell ref="B111:C111"/>
    <mergeCell ref="E111:G111"/>
    <mergeCell ref="H111:J111"/>
    <mergeCell ref="B112:C112"/>
    <mergeCell ref="E112:G112"/>
    <mergeCell ref="H112:J112"/>
    <mergeCell ref="B117:C117"/>
    <mergeCell ref="E117:G117"/>
    <mergeCell ref="H117:J117"/>
    <mergeCell ref="E118:G118"/>
    <mergeCell ref="H118:J118"/>
    <mergeCell ref="B119:C119"/>
    <mergeCell ref="E119:G119"/>
    <mergeCell ref="H119:J119"/>
    <mergeCell ref="B115:C115"/>
    <mergeCell ref="E115:G115"/>
    <mergeCell ref="H115:J115"/>
    <mergeCell ref="B116:C116"/>
    <mergeCell ref="E116:G116"/>
    <mergeCell ref="H116:J116"/>
    <mergeCell ref="E122:G122"/>
    <mergeCell ref="H122:J122"/>
    <mergeCell ref="B123:C123"/>
    <mergeCell ref="E123:G123"/>
    <mergeCell ref="H123:J123"/>
    <mergeCell ref="B124:C124"/>
    <mergeCell ref="E124:G124"/>
    <mergeCell ref="H124:J124"/>
    <mergeCell ref="B120:C120"/>
    <mergeCell ref="E120:G120"/>
    <mergeCell ref="H120:J120"/>
    <mergeCell ref="B121:C121"/>
    <mergeCell ref="E121:G121"/>
    <mergeCell ref="H121:J121"/>
    <mergeCell ref="B128:C128"/>
    <mergeCell ref="E128:G128"/>
    <mergeCell ref="H128:J128"/>
    <mergeCell ref="B129:C129"/>
    <mergeCell ref="E129:G129"/>
    <mergeCell ref="H129:J129"/>
    <mergeCell ref="E125:G125"/>
    <mergeCell ref="H125:J125"/>
    <mergeCell ref="B126:C126"/>
    <mergeCell ref="E126:G126"/>
    <mergeCell ref="H126:J126"/>
    <mergeCell ref="B127:C127"/>
    <mergeCell ref="E127:G127"/>
    <mergeCell ref="H127:J127"/>
    <mergeCell ref="B133:C133"/>
    <mergeCell ref="E133:G133"/>
    <mergeCell ref="H133:J133"/>
    <mergeCell ref="E134:G134"/>
    <mergeCell ref="H134:J134"/>
    <mergeCell ref="B135:C135"/>
    <mergeCell ref="E135:G135"/>
    <mergeCell ref="H135:J135"/>
    <mergeCell ref="E130:G130"/>
    <mergeCell ref="H130:J130"/>
    <mergeCell ref="B131:C131"/>
    <mergeCell ref="E131:G131"/>
    <mergeCell ref="H131:J131"/>
    <mergeCell ref="B132:C132"/>
    <mergeCell ref="E132:G132"/>
    <mergeCell ref="H132:J132"/>
    <mergeCell ref="B139:C139"/>
    <mergeCell ref="E139:G139"/>
    <mergeCell ref="H139:J139"/>
    <mergeCell ref="E140:G140"/>
    <mergeCell ref="H140:J140"/>
    <mergeCell ref="B141:C141"/>
    <mergeCell ref="E141:G141"/>
    <mergeCell ref="H141:J141"/>
    <mergeCell ref="B136:C136"/>
    <mergeCell ref="E136:G136"/>
    <mergeCell ref="H136:J136"/>
    <mergeCell ref="E137:G137"/>
    <mergeCell ref="H137:J137"/>
    <mergeCell ref="B138:C138"/>
    <mergeCell ref="E138:G138"/>
    <mergeCell ref="H138:J138"/>
    <mergeCell ref="E144:G144"/>
    <mergeCell ref="H144:J144"/>
    <mergeCell ref="B145:C145"/>
    <mergeCell ref="E145:G145"/>
    <mergeCell ref="H145:J145"/>
    <mergeCell ref="B146:C146"/>
    <mergeCell ref="E146:G146"/>
    <mergeCell ref="H146:J146"/>
    <mergeCell ref="B142:C142"/>
    <mergeCell ref="E142:G142"/>
    <mergeCell ref="H142:J142"/>
    <mergeCell ref="B143:C143"/>
    <mergeCell ref="E143:G143"/>
    <mergeCell ref="H143:J143"/>
    <mergeCell ref="E150:G150"/>
    <mergeCell ref="H150:J150"/>
    <mergeCell ref="B151:C151"/>
    <mergeCell ref="E151:G151"/>
    <mergeCell ref="H151:J151"/>
    <mergeCell ref="B152:C152"/>
    <mergeCell ref="E152:G152"/>
    <mergeCell ref="H152:J152"/>
    <mergeCell ref="E147:G147"/>
    <mergeCell ref="H147:J147"/>
    <mergeCell ref="B148:C148"/>
    <mergeCell ref="E148:G148"/>
    <mergeCell ref="H148:J148"/>
    <mergeCell ref="B149:C149"/>
    <mergeCell ref="E149:G149"/>
    <mergeCell ref="H149:J149"/>
    <mergeCell ref="B156:C156"/>
    <mergeCell ref="E156:G156"/>
    <mergeCell ref="H156:J156"/>
    <mergeCell ref="E157:G157"/>
    <mergeCell ref="H157:J157"/>
    <mergeCell ref="B158:C158"/>
    <mergeCell ref="E158:G158"/>
    <mergeCell ref="H158:J158"/>
    <mergeCell ref="E153:G153"/>
    <mergeCell ref="H153:J153"/>
    <mergeCell ref="E154:G154"/>
    <mergeCell ref="H154:J154"/>
    <mergeCell ref="B155:C155"/>
    <mergeCell ref="E155:G155"/>
    <mergeCell ref="H155:J155"/>
    <mergeCell ref="B162:C162"/>
    <mergeCell ref="E162:G162"/>
    <mergeCell ref="H162:J162"/>
    <mergeCell ref="E163:G163"/>
    <mergeCell ref="H163:J163"/>
    <mergeCell ref="B164:C164"/>
    <mergeCell ref="E164:G164"/>
    <mergeCell ref="H164:J164"/>
    <mergeCell ref="B159:C159"/>
    <mergeCell ref="E159:G159"/>
    <mergeCell ref="H159:J159"/>
    <mergeCell ref="E160:G160"/>
    <mergeCell ref="H160:J160"/>
    <mergeCell ref="B161:C161"/>
    <mergeCell ref="E161:G161"/>
    <mergeCell ref="H161:J161"/>
    <mergeCell ref="K169:L169"/>
    <mergeCell ref="B170:C170"/>
    <mergeCell ref="E170:G170"/>
    <mergeCell ref="H170:J170"/>
    <mergeCell ref="B165:C165"/>
    <mergeCell ref="E165:G165"/>
    <mergeCell ref="H165:J165"/>
    <mergeCell ref="E166:G166"/>
    <mergeCell ref="H166:J166"/>
    <mergeCell ref="E167:G167"/>
    <mergeCell ref="H167:J167"/>
    <mergeCell ref="E171:G171"/>
    <mergeCell ref="H171:J171"/>
    <mergeCell ref="E172:G172"/>
    <mergeCell ref="H172:J172"/>
    <mergeCell ref="B173:C173"/>
    <mergeCell ref="E173:G173"/>
    <mergeCell ref="H173:J173"/>
    <mergeCell ref="A168:J168"/>
    <mergeCell ref="B169:C169"/>
    <mergeCell ref="E169:G169"/>
    <mergeCell ref="H169:J169"/>
    <mergeCell ref="E179:G179"/>
    <mergeCell ref="H179:J179"/>
    <mergeCell ref="K176:L176"/>
    <mergeCell ref="B177:C177"/>
    <mergeCell ref="E177:G177"/>
    <mergeCell ref="H177:J177"/>
    <mergeCell ref="E178:G178"/>
    <mergeCell ref="H178:J178"/>
    <mergeCell ref="B174:C174"/>
    <mergeCell ref="E174:G174"/>
    <mergeCell ref="H174:J174"/>
    <mergeCell ref="E175:G175"/>
    <mergeCell ref="H175:J175"/>
    <mergeCell ref="B176:C176"/>
    <mergeCell ref="E176:G176"/>
    <mergeCell ref="H176:J176"/>
  </mergeCells>
  <pageMargins left="0.7" right="0.7" top="0.75" bottom="0.75" header="0.3" footer="0.3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C9EB-B194-4926-BB07-303E852147F7}">
  <sheetPr>
    <pageSetUpPr fitToPage="1"/>
  </sheetPr>
  <dimension ref="A1:L43"/>
  <sheetViews>
    <sheetView tabSelected="1" topLeftCell="A19" workbookViewId="0">
      <selection activeCell="A29" sqref="A29:J29"/>
    </sheetView>
  </sheetViews>
  <sheetFormatPr defaultColWidth="8.6640625" defaultRowHeight="14.4"/>
  <cols>
    <col min="1" max="1" width="4.44140625" style="14" customWidth="1"/>
    <col min="2" max="2" width="10.109375" customWidth="1"/>
    <col min="3" max="3" width="20.88671875" customWidth="1"/>
    <col min="4" max="4" width="14.44140625" customWidth="1"/>
    <col min="5" max="5" width="17.5546875" customWidth="1"/>
    <col min="6" max="6" width="5" customWidth="1"/>
    <col min="7" max="7" width="12" customWidth="1"/>
    <col min="8" max="8" width="11.33203125" customWidth="1"/>
    <col min="9" max="9" width="12" customWidth="1"/>
    <col min="10" max="10" width="11.33203125" customWidth="1"/>
    <col min="11" max="11" width="11.88671875" customWidth="1"/>
    <col min="12" max="12" width="40.109375" customWidth="1"/>
    <col min="13" max="13" width="2.44140625" customWidth="1"/>
  </cols>
  <sheetData>
    <row r="1" spans="1:12" ht="21">
      <c r="A1" s="5" t="s">
        <v>0</v>
      </c>
      <c r="B1" s="6"/>
      <c r="C1" s="6"/>
      <c r="K1" s="250"/>
      <c r="L1" s="250"/>
    </row>
    <row r="2" spans="1:12" ht="15.6">
      <c r="A2" s="9" t="s">
        <v>607</v>
      </c>
      <c r="B2" s="10"/>
      <c r="L2" s="11" t="s">
        <v>575</v>
      </c>
    </row>
    <row r="3" spans="1:12" ht="15.6">
      <c r="A3" s="12" t="s">
        <v>576</v>
      </c>
      <c r="B3" s="13"/>
    </row>
    <row r="4" spans="1:12" ht="15.6">
      <c r="A4" s="12" t="s">
        <v>577</v>
      </c>
      <c r="B4" s="13"/>
    </row>
    <row r="5" spans="1:12" ht="15.6">
      <c r="A5" s="12" t="s">
        <v>578</v>
      </c>
      <c r="B5" s="13"/>
    </row>
    <row r="6" spans="1:12" ht="7.5" customHeight="1" thickBot="1"/>
    <row r="7" spans="1:12">
      <c r="A7" s="251" t="s">
        <v>1</v>
      </c>
      <c r="B7" s="254" t="s">
        <v>6</v>
      </c>
      <c r="C7" s="254"/>
      <c r="D7" s="254"/>
      <c r="E7" s="254"/>
      <c r="F7" s="255" t="s">
        <v>7</v>
      </c>
      <c r="G7" s="15"/>
      <c r="H7" s="15" t="s">
        <v>8</v>
      </c>
      <c r="I7" s="15"/>
      <c r="J7" s="254" t="s">
        <v>9</v>
      </c>
      <c r="K7" s="254" t="s">
        <v>605</v>
      </c>
      <c r="L7" s="259" t="s">
        <v>10</v>
      </c>
    </row>
    <row r="8" spans="1:12" ht="12.75" customHeight="1">
      <c r="A8" s="252"/>
      <c r="B8" s="246" t="s">
        <v>11</v>
      </c>
      <c r="C8" s="248" t="s">
        <v>12</v>
      </c>
      <c r="D8" s="246" t="s">
        <v>13</v>
      </c>
      <c r="E8" s="16" t="s">
        <v>14</v>
      </c>
      <c r="F8" s="256"/>
      <c r="G8" s="18" t="s">
        <v>8</v>
      </c>
      <c r="H8" s="17" t="s">
        <v>15</v>
      </c>
      <c r="I8" s="17" t="s">
        <v>8</v>
      </c>
      <c r="J8" s="258"/>
      <c r="K8" s="258"/>
      <c r="L8" s="260"/>
    </row>
    <row r="9" spans="1:12" ht="22.8">
      <c r="A9" s="252"/>
      <c r="B9" s="246"/>
      <c r="C9" s="248"/>
      <c r="D9" s="246"/>
      <c r="E9" s="16" t="s">
        <v>16</v>
      </c>
      <c r="F9" s="256"/>
      <c r="G9" s="18" t="s">
        <v>17</v>
      </c>
      <c r="H9" s="17" t="s">
        <v>18</v>
      </c>
      <c r="I9" s="17" t="s">
        <v>19</v>
      </c>
      <c r="J9" s="258"/>
      <c r="K9" s="258"/>
      <c r="L9" s="260"/>
    </row>
    <row r="10" spans="1:12" ht="15" thickBot="1">
      <c r="A10" s="253"/>
      <c r="B10" s="247"/>
      <c r="C10" s="249"/>
      <c r="D10" s="20" t="s">
        <v>20</v>
      </c>
      <c r="E10" s="20" t="s">
        <v>21</v>
      </c>
      <c r="F10" s="257"/>
      <c r="G10" s="21" t="s">
        <v>22</v>
      </c>
      <c r="H10" s="21" t="s">
        <v>23</v>
      </c>
      <c r="I10" s="21" t="s">
        <v>24</v>
      </c>
      <c r="J10" s="21" t="s">
        <v>25</v>
      </c>
      <c r="K10" s="21" t="s">
        <v>26</v>
      </c>
      <c r="L10" s="22"/>
    </row>
    <row r="11" spans="1:12" s="115" customFormat="1" ht="15" thickBot="1">
      <c r="A11" s="244" t="s">
        <v>579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3"/>
      <c r="L11" s="24"/>
    </row>
    <row r="12" spans="1:12" s="1" customFormat="1">
      <c r="A12" s="27" t="s">
        <v>580</v>
      </c>
      <c r="B12" s="28" t="s">
        <v>67</v>
      </c>
      <c r="C12" s="29" t="s">
        <v>30</v>
      </c>
      <c r="D12" s="28" t="s">
        <v>166</v>
      </c>
      <c r="E12" s="28" t="s">
        <v>581</v>
      </c>
      <c r="F12" s="28" t="s">
        <v>32</v>
      </c>
      <c r="G12" s="30">
        <v>1</v>
      </c>
      <c r="H12" s="31">
        <v>4</v>
      </c>
      <c r="I12" s="30">
        <v>4</v>
      </c>
      <c r="J12" s="32"/>
      <c r="K12" s="32" t="str">
        <f>IF(J12=0,"",ROUND(I12*J12,2))</f>
        <v/>
      </c>
      <c r="L12" s="190" t="s">
        <v>582</v>
      </c>
    </row>
    <row r="13" spans="1:12" s="1" customFormat="1">
      <c r="A13" s="34" t="s">
        <v>583</v>
      </c>
      <c r="B13" s="35" t="s">
        <v>67</v>
      </c>
      <c r="C13" s="36" t="s">
        <v>30</v>
      </c>
      <c r="D13" s="35" t="s">
        <v>166</v>
      </c>
      <c r="E13" s="35" t="s">
        <v>609</v>
      </c>
      <c r="F13" s="35" t="s">
        <v>32</v>
      </c>
      <c r="G13" s="37">
        <v>1</v>
      </c>
      <c r="H13" s="38">
        <v>4</v>
      </c>
      <c r="I13" s="37">
        <v>4</v>
      </c>
      <c r="J13" s="39"/>
      <c r="K13" s="32" t="str">
        <f>IF(J13=0,"",ROUND(I13*J13,2))</f>
        <v/>
      </c>
      <c r="L13" s="110"/>
    </row>
    <row r="14" spans="1:12" s="1" customFormat="1" ht="21" thickBot="1">
      <c r="A14" s="41" t="s">
        <v>584</v>
      </c>
      <c r="B14" s="42" t="s">
        <v>585</v>
      </c>
      <c r="C14" s="43" t="s">
        <v>586</v>
      </c>
      <c r="D14" s="42" t="s">
        <v>166</v>
      </c>
      <c r="E14" s="42" t="s">
        <v>587</v>
      </c>
      <c r="F14" s="42" t="s">
        <v>32</v>
      </c>
      <c r="G14" s="44">
        <v>1</v>
      </c>
      <c r="H14" s="45">
        <v>4</v>
      </c>
      <c r="I14" s="44">
        <v>4</v>
      </c>
      <c r="J14" s="46"/>
      <c r="K14" s="32" t="str">
        <f>IF(J14=0,"",ROUND(I14*J14,2))</f>
        <v/>
      </c>
      <c r="L14" s="191" t="s">
        <v>588</v>
      </c>
    </row>
    <row r="15" spans="1:12" s="1" customFormat="1" ht="22.5" customHeight="1" thickBot="1">
      <c r="A15" s="48"/>
      <c r="B15" s="49"/>
      <c r="C15" s="49"/>
      <c r="D15" s="49"/>
      <c r="E15" s="49"/>
      <c r="F15" s="49"/>
      <c r="G15" s="2"/>
      <c r="H15" s="2"/>
      <c r="I15" s="111"/>
      <c r="J15" s="112" t="s">
        <v>72</v>
      </c>
      <c r="K15" s="53" t="str">
        <f>IF(SUM(K12:K14)=0,"",SUM(K12:K14))</f>
        <v/>
      </c>
      <c r="L15" s="3"/>
    </row>
    <row r="16" spans="1:12" ht="7.5" customHeight="1">
      <c r="A16" s="54"/>
      <c r="J16" s="55"/>
      <c r="L16" s="25"/>
    </row>
    <row r="17" spans="1:12" ht="18.75" customHeight="1" thickBot="1">
      <c r="A17" s="56"/>
      <c r="B17" s="57"/>
      <c r="C17" s="57"/>
      <c r="D17" s="57"/>
      <c r="E17" s="57"/>
      <c r="F17" s="57"/>
      <c r="G17" s="57"/>
      <c r="H17" s="57"/>
      <c r="I17" s="174"/>
      <c r="J17" s="194"/>
      <c r="K17" s="195"/>
      <c r="L17" s="59"/>
    </row>
    <row r="18" spans="1:12">
      <c r="J18" s="55"/>
    </row>
    <row r="19" spans="1:12">
      <c r="A19" s="60"/>
      <c r="B19" s="61" t="s">
        <v>73</v>
      </c>
    </row>
    <row r="20" spans="1:12">
      <c r="A20" s="60" t="s">
        <v>74</v>
      </c>
      <c r="B20" t="s">
        <v>589</v>
      </c>
      <c r="J20" s="55"/>
    </row>
    <row r="21" spans="1:12">
      <c r="A21" s="60" t="s">
        <v>76</v>
      </c>
      <c r="B21" t="s">
        <v>178</v>
      </c>
      <c r="J21" s="55"/>
    </row>
    <row r="22" spans="1:12">
      <c r="A22" s="60" t="s">
        <v>84</v>
      </c>
      <c r="B22" t="s">
        <v>85</v>
      </c>
    </row>
    <row r="24" spans="1:12">
      <c r="A24" s="60"/>
    </row>
    <row r="25" spans="1:12">
      <c r="A25" s="60"/>
    </row>
    <row r="26" spans="1:12">
      <c r="A26" s="60"/>
      <c r="J26" s="19" t="s">
        <v>86</v>
      </c>
    </row>
    <row r="27" spans="1:12">
      <c r="A27" s="60"/>
      <c r="J27" s="63" t="s">
        <v>87</v>
      </c>
    </row>
    <row r="28" spans="1:12" ht="15" thickBot="1">
      <c r="A28" s="60"/>
      <c r="J28" s="63"/>
    </row>
    <row r="29" spans="1:12" ht="18.75" customHeight="1" thickBot="1">
      <c r="A29" s="227" t="s">
        <v>88</v>
      </c>
      <c r="B29" s="228"/>
      <c r="C29" s="228"/>
      <c r="D29" s="228"/>
      <c r="E29" s="228"/>
      <c r="F29" s="228"/>
      <c r="G29" s="228"/>
      <c r="H29" s="228"/>
      <c r="I29" s="228"/>
      <c r="J29" s="229"/>
    </row>
    <row r="30" spans="1:12">
      <c r="A30" s="230" t="s">
        <v>1</v>
      </c>
      <c r="B30" s="233" t="s">
        <v>89</v>
      </c>
      <c r="C30" s="233"/>
      <c r="D30" s="233"/>
      <c r="E30" s="234" t="s">
        <v>90</v>
      </c>
      <c r="F30" s="234"/>
      <c r="G30" s="234"/>
      <c r="H30" s="234"/>
      <c r="I30" s="234"/>
      <c r="J30" s="235"/>
    </row>
    <row r="31" spans="1:12">
      <c r="A31" s="231"/>
      <c r="B31" s="236" t="s">
        <v>91</v>
      </c>
      <c r="C31" s="236"/>
      <c r="D31" s="238" t="s">
        <v>92</v>
      </c>
      <c r="E31" s="240" t="s">
        <v>93</v>
      </c>
      <c r="F31" s="240"/>
      <c r="G31" s="240"/>
      <c r="H31" s="240"/>
      <c r="I31" s="240"/>
      <c r="J31" s="241"/>
    </row>
    <row r="32" spans="1:12">
      <c r="A32" s="231"/>
      <c r="B32" s="236"/>
      <c r="C32" s="236"/>
      <c r="D32" s="238"/>
      <c r="E32" s="240" t="s">
        <v>179</v>
      </c>
      <c r="F32" s="240"/>
      <c r="G32" s="240"/>
      <c r="H32" s="240" t="s">
        <v>96</v>
      </c>
      <c r="I32" s="240"/>
      <c r="J32" s="241"/>
    </row>
    <row r="33" spans="1:10" ht="15" thickBot="1">
      <c r="A33" s="232"/>
      <c r="B33" s="237"/>
      <c r="C33" s="237"/>
      <c r="D33" s="239"/>
      <c r="E33" s="242"/>
      <c r="F33" s="242"/>
      <c r="G33" s="242"/>
      <c r="H33" s="242"/>
      <c r="I33" s="242"/>
      <c r="J33" s="243"/>
    </row>
    <row r="34" spans="1:10" s="135" customFormat="1" ht="10.8" thickBot="1">
      <c r="A34" s="220" t="s">
        <v>579</v>
      </c>
      <c r="B34" s="221"/>
      <c r="C34" s="221"/>
      <c r="D34" s="221"/>
      <c r="E34" s="221"/>
      <c r="F34" s="221"/>
      <c r="G34" s="221"/>
      <c r="H34" s="221"/>
      <c r="I34" s="221"/>
      <c r="J34" s="222"/>
    </row>
    <row r="35" spans="1:10">
      <c r="A35" s="68" t="s">
        <v>590</v>
      </c>
      <c r="B35" s="223" t="s">
        <v>591</v>
      </c>
      <c r="C35" s="223"/>
      <c r="D35" s="70" t="s">
        <v>98</v>
      </c>
      <c r="E35" s="224" t="s">
        <v>592</v>
      </c>
      <c r="F35" s="224"/>
      <c r="G35" s="224"/>
      <c r="H35" s="225" t="s">
        <v>183</v>
      </c>
      <c r="I35" s="225"/>
      <c r="J35" s="226"/>
    </row>
    <row r="36" spans="1:10">
      <c r="A36" s="71"/>
      <c r="B36" s="211" t="s">
        <v>593</v>
      </c>
      <c r="C36" s="211"/>
      <c r="D36" s="75"/>
      <c r="E36" s="212" t="s">
        <v>101</v>
      </c>
      <c r="F36" s="212"/>
      <c r="G36" s="212"/>
      <c r="H36" s="213" t="s">
        <v>183</v>
      </c>
      <c r="I36" s="213"/>
      <c r="J36" s="214"/>
    </row>
    <row r="37" spans="1:10">
      <c r="A37" s="71"/>
      <c r="B37" s="211"/>
      <c r="C37" s="211"/>
      <c r="D37" s="72"/>
      <c r="E37" s="215" t="s">
        <v>594</v>
      </c>
      <c r="F37" s="215"/>
      <c r="G37" s="215"/>
      <c r="H37" s="216" t="s">
        <v>183</v>
      </c>
      <c r="I37" s="216"/>
      <c r="J37" s="217"/>
    </row>
    <row r="38" spans="1:10">
      <c r="A38" s="76" t="s">
        <v>595</v>
      </c>
      <c r="B38" s="218" t="s">
        <v>596</v>
      </c>
      <c r="C38" s="218"/>
      <c r="D38" s="78" t="s">
        <v>597</v>
      </c>
      <c r="E38" s="219" t="s">
        <v>598</v>
      </c>
      <c r="F38" s="219"/>
      <c r="G38" s="219"/>
      <c r="H38" s="209" t="s">
        <v>183</v>
      </c>
      <c r="I38" s="209"/>
      <c r="J38" s="210"/>
    </row>
    <row r="39" spans="1:10" s="135" customFormat="1">
      <c r="A39" s="71"/>
      <c r="B39" s="211" t="s">
        <v>593</v>
      </c>
      <c r="C39" s="211"/>
      <c r="D39" s="75">
        <f>SUM($D$6:$D$35)</f>
        <v>0</v>
      </c>
      <c r="E39" s="212" t="s">
        <v>187</v>
      </c>
      <c r="F39" s="212"/>
      <c r="G39" s="212"/>
      <c r="H39" s="213" t="s">
        <v>183</v>
      </c>
      <c r="I39" s="213"/>
      <c r="J39" s="214"/>
    </row>
    <row r="40" spans="1:10">
      <c r="A40" s="71"/>
      <c r="B40" s="211"/>
      <c r="C40" s="211"/>
      <c r="D40" s="72"/>
      <c r="E40" s="215" t="s">
        <v>610</v>
      </c>
      <c r="F40" s="215"/>
      <c r="G40" s="215"/>
      <c r="H40" s="216" t="s">
        <v>183</v>
      </c>
      <c r="I40" s="216"/>
      <c r="J40" s="217"/>
    </row>
    <row r="41" spans="1:10" ht="28.8">
      <c r="A41" s="76" t="s">
        <v>599</v>
      </c>
      <c r="B41" s="207" t="s">
        <v>600</v>
      </c>
      <c r="C41" s="207"/>
      <c r="D41" s="192" t="s">
        <v>601</v>
      </c>
      <c r="E41" s="208" t="s">
        <v>602</v>
      </c>
      <c r="F41" s="208"/>
      <c r="G41" s="208"/>
      <c r="H41" s="209" t="s">
        <v>229</v>
      </c>
      <c r="I41" s="209"/>
      <c r="J41" s="210"/>
    </row>
    <row r="42" spans="1:10">
      <c r="A42" s="71"/>
      <c r="B42" s="211" t="s">
        <v>593</v>
      </c>
      <c r="C42" s="211"/>
      <c r="D42" s="75"/>
      <c r="E42" s="212" t="s">
        <v>603</v>
      </c>
      <c r="F42" s="212"/>
      <c r="G42" s="212"/>
      <c r="H42" s="213" t="s">
        <v>251</v>
      </c>
      <c r="I42" s="213"/>
      <c r="J42" s="214"/>
    </row>
    <row r="43" spans="1:10" ht="15" thickBot="1">
      <c r="A43" s="79"/>
      <c r="B43" s="203"/>
      <c r="C43" s="203"/>
      <c r="D43" s="114"/>
      <c r="E43" s="204" t="s">
        <v>604</v>
      </c>
      <c r="F43" s="204"/>
      <c r="G43" s="204"/>
      <c r="H43" s="205" t="s">
        <v>183</v>
      </c>
      <c r="I43" s="205"/>
      <c r="J43" s="206"/>
    </row>
  </sheetData>
  <mergeCells count="48">
    <mergeCell ref="A11:J11"/>
    <mergeCell ref="B8:B10"/>
    <mergeCell ref="C8:C10"/>
    <mergeCell ref="D8:D9"/>
    <mergeCell ref="K1:L1"/>
    <mergeCell ref="A7:A10"/>
    <mergeCell ref="B7:E7"/>
    <mergeCell ref="F7:F10"/>
    <mergeCell ref="J7:J9"/>
    <mergeCell ref="K7:K9"/>
    <mergeCell ref="L7:L9"/>
    <mergeCell ref="A29:J29"/>
    <mergeCell ref="A30:A33"/>
    <mergeCell ref="B30:D30"/>
    <mergeCell ref="E30:J30"/>
    <mergeCell ref="B31:C33"/>
    <mergeCell ref="D31:D33"/>
    <mergeCell ref="E31:J31"/>
    <mergeCell ref="E32:G33"/>
    <mergeCell ref="H32:J33"/>
    <mergeCell ref="A34:J34"/>
    <mergeCell ref="B35:C35"/>
    <mergeCell ref="E35:G35"/>
    <mergeCell ref="H35:J35"/>
    <mergeCell ref="B36:C36"/>
    <mergeCell ref="E36:G36"/>
    <mergeCell ref="H36:J36"/>
    <mergeCell ref="B37:C37"/>
    <mergeCell ref="E37:G37"/>
    <mergeCell ref="H37:J37"/>
    <mergeCell ref="B38:C38"/>
    <mergeCell ref="E38:G38"/>
    <mergeCell ref="H38:J38"/>
    <mergeCell ref="B39:C39"/>
    <mergeCell ref="E39:G39"/>
    <mergeCell ref="H39:J39"/>
    <mergeCell ref="B40:C40"/>
    <mergeCell ref="E40:G40"/>
    <mergeCell ref="H40:J40"/>
    <mergeCell ref="B43:C43"/>
    <mergeCell ref="E43:G43"/>
    <mergeCell ref="H43:J43"/>
    <mergeCell ref="B41:C41"/>
    <mergeCell ref="E41:G41"/>
    <mergeCell ref="H41:J41"/>
    <mergeCell ref="B42:C42"/>
    <mergeCell ref="E42:G42"/>
    <mergeCell ref="H42:J42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1. Arena</vt:lpstr>
      <vt:lpstr>2. Globus</vt:lpstr>
      <vt:lpstr>3. Łabędzia</vt:lpstr>
      <vt:lpstr>4. Zygmuntowskie+Lublinianka</vt:lpstr>
      <vt:lpstr>5. ST. Lekkoatletyczny</vt:lpstr>
      <vt:lpstr>6. AQUA i H2O</vt:lpstr>
      <vt:lpstr>7. Zalew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Rembiesa</dc:creator>
  <cp:lastModifiedBy>Alicja Kliczka</cp:lastModifiedBy>
  <cp:lastPrinted>2026-02-23T11:22:15Z</cp:lastPrinted>
  <dcterms:created xsi:type="dcterms:W3CDTF">2015-06-05T18:19:34Z</dcterms:created>
  <dcterms:modified xsi:type="dcterms:W3CDTF">2026-04-01T12:03:02Z</dcterms:modified>
</cp:coreProperties>
</file>